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Z:\# - PROD\# - AFFAIRES EN COURS\20241219 - BATIPRIX CNRS\# - EXECUTION\# - LIVRABLES\20251208 - BPU LOT 01 à 12 + 14\"/>
    </mc:Choice>
  </mc:AlternateContent>
  <xr:revisionPtr revIDLastSave="0" documentId="8_{155EF497-5C25-4DDE-9D2A-2A6E7B079562}" xr6:coauthVersionLast="47" xr6:coauthVersionMax="47" xr10:uidLastSave="{00000000-0000-0000-0000-000000000000}"/>
  <workbookProtection workbookAlgorithmName="SHA-512" workbookHashValue="74/s61hYTytEpNuGYNUqAi3nI2206XNvv8VL3dk+PMsoEi3S+1p2oijGc2ozk4MwJ9hhXWF5pa9vgeEWDqlKzw==" workbookSaltValue="Zfwpq12SR1b3fXAQYUuU/Q==" workbookSpinCount="100000" lockStructure="1"/>
  <bookViews>
    <workbookView xWindow="-28920" yWindow="-3105" windowWidth="29040" windowHeight="15840" xr2:uid="{2109C153-932C-4162-87BA-9580C1E50F43}"/>
  </bookViews>
  <sheets>
    <sheet name="LOT_14_BPU_CNRS" sheetId="1" r:id="rId1"/>
  </sheets>
  <externalReferences>
    <externalReference r:id="rId2"/>
  </externalReferences>
  <definedNames>
    <definedName name="_xlnm._FilterDatabase" localSheetId="0" hidden="1">LOT_14_BPU_CNRS!$A$14:$D$14</definedName>
    <definedName name="_xlnm.Print_Area" localSheetId="0">LOT_14_BPU_CNRS!$A$1:$G$70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8" i="1" l="1"/>
  <c r="G66" i="1"/>
  <c r="D66" i="1"/>
  <c r="B66" i="1"/>
  <c r="A66" i="1"/>
  <c r="C66" i="1" s="1"/>
  <c r="G65" i="1"/>
  <c r="D65" i="1"/>
  <c r="B65" i="1"/>
  <c r="A65" i="1"/>
  <c r="E65" i="1" s="1"/>
  <c r="G64" i="1"/>
  <c r="D64" i="1"/>
  <c r="C64" i="1"/>
  <c r="B64" i="1"/>
  <c r="A64" i="1"/>
  <c r="E64" i="1" s="1"/>
  <c r="G63" i="1"/>
  <c r="D63" i="1"/>
  <c r="B63" i="1"/>
  <c r="A63" i="1"/>
  <c r="E63" i="1" s="1"/>
  <c r="G62" i="1"/>
  <c r="E62" i="1"/>
  <c r="D62" i="1"/>
  <c r="C62" i="1"/>
  <c r="B62" i="1"/>
  <c r="G61" i="1"/>
  <c r="E61" i="1"/>
  <c r="D61" i="1"/>
  <c r="C61" i="1"/>
  <c r="B61" i="1"/>
  <c r="G60" i="1"/>
  <c r="E60" i="1"/>
  <c r="D60" i="1"/>
  <c r="C60" i="1"/>
  <c r="B60" i="1"/>
  <c r="G59" i="1"/>
  <c r="E59" i="1"/>
  <c r="D59" i="1"/>
  <c r="C59" i="1"/>
  <c r="B59" i="1"/>
  <c r="G58" i="1"/>
  <c r="E58" i="1"/>
  <c r="D58" i="1"/>
  <c r="C58" i="1"/>
  <c r="B58" i="1"/>
  <c r="G57" i="1"/>
  <c r="E57" i="1"/>
  <c r="D57" i="1"/>
  <c r="C57" i="1"/>
  <c r="B57" i="1"/>
  <c r="G56" i="1"/>
  <c r="E56" i="1"/>
  <c r="D56" i="1"/>
  <c r="C56" i="1"/>
  <c r="B56" i="1"/>
  <c r="G55" i="1"/>
  <c r="E55" i="1"/>
  <c r="D55" i="1"/>
  <c r="C55" i="1"/>
  <c r="B55" i="1"/>
  <c r="G54" i="1"/>
  <c r="E54" i="1"/>
  <c r="D54" i="1"/>
  <c r="C54" i="1"/>
  <c r="B54" i="1"/>
  <c r="G53" i="1"/>
  <c r="E53" i="1"/>
  <c r="D53" i="1"/>
  <c r="C53" i="1"/>
  <c r="B53" i="1"/>
  <c r="G52" i="1"/>
  <c r="E52" i="1"/>
  <c r="D52" i="1"/>
  <c r="C52" i="1"/>
  <c r="B52" i="1"/>
  <c r="G51" i="1"/>
  <c r="E51" i="1"/>
  <c r="D51" i="1"/>
  <c r="C51" i="1"/>
  <c r="B51" i="1"/>
  <c r="G50" i="1"/>
  <c r="E50" i="1"/>
  <c r="D50" i="1"/>
  <c r="C50" i="1"/>
  <c r="B50" i="1"/>
  <c r="G49" i="1"/>
  <c r="E49" i="1"/>
  <c r="D49" i="1"/>
  <c r="C49" i="1"/>
  <c r="B49" i="1"/>
  <c r="G48" i="1"/>
  <c r="E48" i="1"/>
  <c r="D48" i="1"/>
  <c r="C48" i="1"/>
  <c r="B48" i="1"/>
  <c r="G47" i="1"/>
  <c r="E47" i="1"/>
  <c r="D47" i="1"/>
  <c r="C47" i="1"/>
  <c r="B47" i="1"/>
  <c r="G46" i="1"/>
  <c r="D46" i="1"/>
  <c r="B46" i="1"/>
  <c r="A46" i="1"/>
  <c r="C46" i="1" s="1"/>
  <c r="C37" i="1"/>
  <c r="B35" i="1"/>
  <c r="B34" i="1"/>
  <c r="B32" i="1"/>
  <c r="B31" i="1"/>
  <c r="B30" i="1"/>
  <c r="B29" i="1"/>
  <c r="B28" i="1"/>
  <c r="B27" i="1"/>
  <c r="B26" i="1"/>
  <c r="B25" i="1"/>
  <c r="B24" i="1"/>
  <c r="B23" i="1"/>
  <c r="B22" i="1"/>
  <c r="B21" i="1"/>
  <c r="B20" i="1"/>
  <c r="B19" i="1"/>
  <c r="B18" i="1"/>
  <c r="B17" i="1"/>
  <c r="B16" i="1"/>
  <c r="B15" i="1"/>
  <c r="B11" i="1"/>
  <c r="E46" i="1" l="1"/>
  <c r="C63" i="1"/>
  <c r="C65" i="1"/>
  <c r="E66"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<sst xmlns="http://schemas.openxmlformats.org/spreadsheetml/2006/main" count="43" uniqueCount="41">
  <si>
    <t xml:space="preserve"> Accord-cadre travaux IFSeM - CNRS</t>
  </si>
  <si>
    <t>Présentation du document</t>
  </si>
  <si>
    <t>1) Ce document contient un BPU (item 1) puis un tableau pour la détermination de la solution hors bordereau (item 2)
2) Le candidat doit uniquement remplir  la cellule "nom du candidat" puis remplir les colonnes (1) du BPU, puis (6) de la solution hors bordereau
3) Pour remplir les colonnes (1) et (6), le candidat prend connaissance de toutes les informations contenues dans le présent document ainsi que celles portées au DCE</t>
  </si>
  <si>
    <t>ITEM 1 - Bordereau des prix unitaires</t>
  </si>
  <si>
    <t>Nom du candidat</t>
  </si>
  <si>
    <t>N° de lot</t>
  </si>
  <si>
    <t>Intitulé du lot</t>
  </si>
  <si>
    <t>Code</t>
  </si>
  <si>
    <t>Chapitre Batiprix</t>
  </si>
  <si>
    <t>(1) - % rabais ou coefficient de majoration appliqué sur le prix "Fournitures et mise en œuvre" de Batiprix millésime 2025</t>
  </si>
  <si>
    <t>(2) - Prépondérance du corps d’état dans une commande type et de son importance dans l'établissement de la moyenne pondérée</t>
  </si>
  <si>
    <t>CN</t>
  </si>
  <si>
    <t xml:space="preserve">01 07 15 </t>
  </si>
  <si>
    <t>01 55 45 03</t>
  </si>
  <si>
    <t>01 71 06</t>
  </si>
  <si>
    <t>01 71 09</t>
  </si>
  <si>
    <t>01 71 12</t>
  </si>
  <si>
    <t>01 71 18</t>
  </si>
  <si>
    <t>01 71 21</t>
  </si>
  <si>
    <t>17 57</t>
  </si>
  <si>
    <t>17 85</t>
  </si>
  <si>
    <t xml:space="preserve">20 71 24 </t>
  </si>
  <si>
    <t>20 76</t>
  </si>
  <si>
    <t>28 75 21 06</t>
  </si>
  <si>
    <t>28 75 24</t>
  </si>
  <si>
    <t>32 75</t>
  </si>
  <si>
    <t>42 65 03</t>
  </si>
  <si>
    <t>60 03</t>
  </si>
  <si>
    <t>Moyenne pondérée de rabais / majoration</t>
  </si>
  <si>
    <t>01 71 09. DEMOLITION MANUELLE</t>
  </si>
  <si>
    <r>
      <rPr>
        <b/>
        <i/>
        <u/>
        <sz val="14"/>
        <color theme="1"/>
        <rFont val="Century Gothic"/>
        <family val="2"/>
      </rPr>
      <t xml:space="preserve">Précisions importantes dont le candidat doit prendre connaissance : </t>
    </r>
    <r>
      <rPr>
        <sz val="14"/>
        <color theme="1"/>
        <rFont val="Century Gothic"/>
        <family val="2"/>
      </rPr>
      <t xml:space="preserve">
- Le candidat doit seulement remplir la colonne (1). Cette colonne peut recevoir un pourcentage de rabais ou bien un pourcentage de majoration.
- En cas de rabais, le candidat indique dans le case correspondante </t>
    </r>
    <r>
      <rPr>
        <b/>
        <sz val="14"/>
        <color theme="1"/>
        <rFont val="Century Gothic"/>
        <family val="2"/>
      </rPr>
      <t>- x</t>
    </r>
    <r>
      <rPr>
        <sz val="14"/>
        <color theme="1"/>
        <rFont val="Century Gothic"/>
        <family val="2"/>
      </rPr>
      <t xml:space="preserve"> % (ne pas oublier le signe moins)
- En cas de majoration le candidat veille à inscrire un chiffre positif en % : </t>
    </r>
    <r>
      <rPr>
        <b/>
        <sz val="14"/>
        <color theme="1"/>
        <rFont val="Century Gothic"/>
        <family val="2"/>
      </rPr>
      <t>+ x</t>
    </r>
    <r>
      <rPr>
        <sz val="14"/>
        <color theme="1"/>
        <rFont val="Century Gothic"/>
        <family val="2"/>
      </rPr>
      <t xml:space="preserve"> %
- La colonne (2) sert à l'établissement de la moyenne pondérée et à l'analyse des offres
- La colonne (2) n'est pas rendue contractuelle. La colonne (1) et le reste du document (Item 1 - BPU) sont contractuels.
- La moyenne pondérée de rabais / majoration sur prix millesime BATIPRIX intervient à </t>
    </r>
    <r>
      <rPr>
        <b/>
        <sz val="14"/>
        <color theme="1"/>
        <rFont val="Century Gothic"/>
        <family val="2"/>
      </rPr>
      <t>95%</t>
    </r>
    <r>
      <rPr>
        <sz val="14"/>
        <color theme="1"/>
        <rFont val="Century Gothic"/>
        <family val="2"/>
      </rPr>
      <t xml:space="preserve"> sur la note du critère PRIX</t>
    </r>
  </si>
  <si>
    <r>
      <rPr>
        <b/>
        <i/>
        <u/>
        <sz val="14"/>
        <color theme="1"/>
        <rFont val="Century Gothic"/>
        <family val="2"/>
      </rPr>
      <t xml:space="preserve">Précisions importantes à propos de la détection des offres anormalement basses : </t>
    </r>
    <r>
      <rPr>
        <sz val="14"/>
        <color theme="1"/>
        <rFont val="Century Gothic"/>
        <family val="2"/>
      </rPr>
      <t xml:space="preserve">
- Le candidat doit indiquer au sein de la colonne (1) des % permettant l'exécution de l'accord-cadre et dont les prix remisés ne remettent pas en cause la bonne exécution du marché. Ces pourcentages doivent être étudiés avec soin par les candidats et sur la base de la bibliothèque de prix BATIPRIX.
- Le pouvoir adjudicateur, dans le cadre de l'analyse des offres mettra en oeuvre une méthode de détection des offres anormalement basses. </t>
    </r>
  </si>
  <si>
    <t>ITEM 2 - Calcul de la solution hors bordereau</t>
  </si>
  <si>
    <r>
      <rPr>
        <b/>
        <i/>
        <u/>
        <sz val="14"/>
        <color theme="1"/>
        <rFont val="Century Gothic"/>
        <family val="2"/>
      </rPr>
      <t>En application des dispositions du CCAP, la solution hors bordereau est motivée dans les cas de figure suivants :</t>
    </r>
    <r>
      <rPr>
        <sz val="14"/>
        <color theme="1"/>
        <rFont val="Century Gothic"/>
        <family val="2"/>
      </rPr>
      <t xml:space="preserve">
Eu égard à la grande diversité des matériels, matériaux commercialisés et des équipements proposés, le BPU ne peut prétendre à une description complètement exhaustive des prestations attendues. Ainsi, le pouvoir adjudicateur se réserve la possibilité de commander des matériaux, matériels et équipements non prévus aux BPU ou aux référentiels BATIPRIX. Ainsi dans ces cas exceptionnels où les références BATIPRIX ne permettraient pas de « construire » le prix d’une prestation, il pourra être utilisé une solution dite « hors bordereau » décrite ci-après dans la limite de 5% du montant maximum du marché.
</t>
    </r>
    <r>
      <rPr>
        <b/>
        <i/>
        <u/>
        <sz val="14"/>
        <color theme="1"/>
        <rFont val="Century Gothic"/>
        <family val="2"/>
      </rPr>
      <t xml:space="preserve">Dans le cadre de la solution "hors bordereau", le montant de chaque prestation est composé d'une part de main d'oeuvre et d'une part de fourniture margée. 
A propos de la main d'oeuvre, le cout de celle-ci  est calculé comme suit :  </t>
    </r>
    <r>
      <rPr>
        <sz val="14"/>
        <color theme="1"/>
        <rFont val="Century Gothic"/>
        <family val="2"/>
      </rPr>
      <t xml:space="preserve">
Le coût de main d'oeuvre est défini pour chaque corps d'état il s'agit de l'ouvrage CN XX 01 00 00 00 003, il convient donc dans le cas d'une prestation fournie-posée hors bordereau d'appliquer pour la prestation un prix de main d'oeuvre remisée selon les taux de remise/majoration accordé dans le tableau ci-dessus (1), avec le quantitatif d'heures adéquat.
</t>
    </r>
    <r>
      <rPr>
        <b/>
        <i/>
        <u/>
        <sz val="14"/>
        <color theme="1"/>
        <rFont val="Century Gothic"/>
        <family val="2"/>
      </rPr>
      <t>A propos du tarif de vente des fournitures hors bordereau il est fait application de la formule suivante :</t>
    </r>
    <r>
      <rPr>
        <sz val="14"/>
        <color theme="1"/>
        <rFont val="Century Gothic"/>
        <family val="2"/>
      </rPr>
      <t xml:space="preserve">
P x Coefficient de marge du candidat par corps d'état BATIPRIX
Avec :
</t>
    </r>
    <r>
      <rPr>
        <b/>
        <i/>
        <u/>
        <sz val="14"/>
        <color theme="1"/>
        <rFont val="Century Gothic"/>
        <family val="2"/>
      </rPr>
      <t>P =</t>
    </r>
    <r>
      <rPr>
        <sz val="14"/>
        <color theme="1"/>
        <rFont val="Century Gothic"/>
        <family val="2"/>
      </rPr>
      <t xml:space="preserve"> Prix des fournitures et articles utilisés pour la réalisation des travaux, objet du bon de commande. Le prix des fournitures est justifié par une facture d’achat.
</t>
    </r>
    <r>
      <rPr>
        <b/>
        <i/>
        <u/>
        <sz val="14"/>
        <color theme="1"/>
        <rFont val="Century Gothic"/>
        <family val="2"/>
      </rPr>
      <t>Coefficient de marge du candidat par corps d'état BATIPRIX (7) =</t>
    </r>
    <r>
      <rPr>
        <sz val="14"/>
        <color theme="1"/>
        <rFont val="Century Gothic"/>
        <family val="2"/>
      </rPr>
      <t xml:space="preserve"> il est déterminé par corps d'état BATIPRIX, par l'application d'un taux de rabais /majoration (6) au coefficient de marge issu des hypothèses de calcul BATIRPRIX (5)
Le coefficient de marge pris en compte au cas par cas pour l'application de la dite formule, est celui du CE BATIPRIX désigné ci-après qui se rattache techniquement à la fourniture considérée. </t>
    </r>
  </si>
  <si>
    <t>(3) - Coefficient de frais généraux sur fournitures issu des hypothèses de calcul BATIPRIX - Millésime 2025</t>
  </si>
  <si>
    <t>(4) - Coefficient de bénéfice issu des hypothèses de calcul BATIPRIX - millesime 2025</t>
  </si>
  <si>
    <t>(5) - Coefficient de marge issu des hypothèses de calcul BATIPRIX correspondant à (3) x (4)</t>
  </si>
  <si>
    <t>(6) - Taux de rabais / majoration sur coefficient de marge issu des hypothèses de calcul BATIPRIX (5)</t>
  </si>
  <si>
    <t>(7) - Coefficient de marge du candidat par corps d'état BATIPRIX après affectation du taux de rabais/majoration, soit (5) x (6)</t>
  </si>
  <si>
    <t>Moyenne pondérée de rabais / majoration sur fourniture hors bordereau (8)</t>
  </si>
  <si>
    <r>
      <rPr>
        <b/>
        <i/>
        <u/>
        <sz val="14"/>
        <color theme="1"/>
        <rFont val="Century Gothic"/>
        <family val="2"/>
      </rPr>
      <t xml:space="preserve">Précisions importantes dont le candidat doit prendre connaissance : </t>
    </r>
    <r>
      <rPr>
        <sz val="14"/>
        <color theme="1"/>
        <rFont val="Century Gothic"/>
        <family val="2"/>
      </rPr>
      <t xml:space="preserve">
- Le candidat doit seulement remplir la colonne (6). Cette colonne exprime un taux de rabais / majoration appliqué au prix de vente des fournitures hors bordereau et sert à la détermination du coefficient de marge du candidat (7). Ce coefficient de marge (7) est automatiquement arrondi au milième, soit à 3 chiffres après la virgule. 
- En cas de rabais, le candidat indique dans le case correspondante - x % (ne pas oublier le signe moins) / En cas de majoration le candidat veille à inscrire un chiffre positif en % : + x %
- Le taux indiqué en (6) peut être positif ou négatif, mais doit néanmoins nécessairement conduire à un coefficient de marge (7) supérieur à 1 (un). Un coefficent de marge (7) inférieur ou égale à 1 (un) conduit à une vente à perte ou à minima sans marge, ce qui n'est pas autorisé. Un coefficient de marge (7) inférieur ou égale à 1 (un) est une cause de non-conformité de l'offre. 
- Si la colonne (6) n'est pas remplie, l'offre n'est pas conforme. Toutefois si le candidat ne souhaite consentir aucun rabais ni proposer aucune majoration, alors il remplira 0.00% en chiffre (zéro) dans le cas correspondante. 
- La colonne (7) et le reste du document (Item 2 - Solution hors bordereau) sont contractuels.
- La colonne (7) est contractuelle et s'appliquera pour toute la durée du marché, période initiale et périodes de reconduction comprises pour l'application de la formule "hors bordereau".
- La moyenne pondérée des rabais / majoration (8) intervient pour</t>
    </r>
    <r>
      <rPr>
        <b/>
        <sz val="14"/>
        <color theme="1"/>
        <rFont val="Century Gothic"/>
        <family val="2"/>
      </rPr>
      <t xml:space="preserve"> </t>
    </r>
    <r>
      <rPr>
        <sz val="14"/>
        <color theme="1"/>
        <rFont val="Century Gothic"/>
        <family val="2"/>
      </rPr>
      <t>5% dans la note du critère PRIX. Cette moyenne pondérée est établie sur la base des taux de rabais / majoration inscrits par le candidat en (6)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</si>
</sst>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scheme val="minor"/>
    </font>
    <font>
      <sz val="11"/>
      <color theme="1"/>
      <name val="Calibri"/>
      <family val="2"/>
      <scheme val="minor"/>
    </font>
    <font>
      <sz val="14"/>
      <color theme="1"/>
      <name val="Century Gothic"/>
      <family val="2"/>
    </font>
    <font>
      <b/>
      <i/>
      <u/>
      <sz val="14"/>
      <color theme="1"/>
      <name val="Century Gothic"/>
      <family val="2"/>
    </font>
    <font>
      <b/>
      <sz val="14"/>
      <name val="Century Gothic"/>
      <family val="2"/>
    </font>
    <font>
      <sz val="7"/>
      <color rgb="FFFFFFFF"/>
      <name val="Arial"/>
      <family val="2"/>
    </font>
    <font>
      <b/>
      <sz val="14"/>
      <color theme="1"/>
      <name val="Century Gothic"/>
      <family val="2"/>
    </font>
  </fonts>
  <fills count="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6"/>
        <bgColor theme="6"/>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style="thin">
        <color rgb="FF000000"/>
      </top>
      <bottom/>
      <diagonal/>
    </border>
    <border>
      <left style="thin">
        <color indexed="64"/>
      </left>
      <right/>
      <top style="thin">
        <color rgb="FF000000"/>
      </top>
      <bottom/>
      <diagonal/>
    </border>
    <border>
      <left style="thin">
        <color rgb="FF000000"/>
      </left>
      <right/>
      <top style="thin">
        <color rgb="FF000000"/>
      </top>
      <bottom/>
      <diagonal/>
    </border>
    <border>
      <left/>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46">
    <xf numFmtId="0" fontId="0" fillId="0" borderId="0" xfId="0"/>
    <xf numFmtId="0" fontId="2" fillId="0" borderId="0" xfId="0" applyFont="1"/>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2" fillId="0" borderId="1" xfId="0" applyFont="1" applyBorder="1" applyAlignment="1" applyProtection="1">
      <alignment vertical="center"/>
      <protection locked="0"/>
    </xf>
    <xf numFmtId="0" fontId="2" fillId="0" borderId="0" xfId="0" applyFont="1" applyAlignment="1">
      <alignment horizontal="center"/>
    </xf>
    <xf numFmtId="0" fontId="3" fillId="4" borderId="1" xfId="0" applyFont="1" applyFill="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0" xfId="0" applyFont="1" applyAlignment="1">
      <alignment vertical="center"/>
    </xf>
    <xf numFmtId="0" fontId="3" fillId="4" borderId="1" xfId="0" applyFont="1" applyFill="1" applyBorder="1" applyAlignment="1">
      <alignment horizontal="center" vertical="center" wrapText="1"/>
    </xf>
    <xf numFmtId="0" fontId="4" fillId="5" borderId="0" xfId="0" applyFont="1" applyFill="1" applyAlignment="1">
      <alignment horizontal="center" vertical="center"/>
    </xf>
    <xf numFmtId="0" fontId="4" fillId="5" borderId="4" xfId="0" applyFont="1" applyFill="1" applyBorder="1" applyAlignment="1">
      <alignment horizontal="center" vertical="center"/>
    </xf>
    <xf numFmtId="0" fontId="4" fillId="5" borderId="4"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0" fontId="2" fillId="0" borderId="6" xfId="0" applyNumberFormat="1" applyFont="1" applyBorder="1" applyAlignment="1" applyProtection="1">
      <alignment horizontal="center" vertical="center" wrapText="1"/>
      <protection locked="0"/>
    </xf>
    <xf numFmtId="10" fontId="2" fillId="0" borderId="6" xfId="0" applyNumberFormat="1" applyFont="1" applyBorder="1" applyAlignment="1">
      <alignment horizontal="center" vertical="center" wrapText="1"/>
    </xf>
    <xf numFmtId="10" fontId="3" fillId="4" borderId="1" xfId="0" applyNumberFormat="1" applyFont="1" applyFill="1" applyBorder="1" applyAlignment="1">
      <alignment vertical="center"/>
    </xf>
    <xf numFmtId="0" fontId="5" fillId="0" borderId="0" xfId="0" applyFont="1"/>
    <xf numFmtId="0" fontId="2" fillId="0" borderId="0" xfId="0" applyFont="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left" vertical="center"/>
    </xf>
    <xf numFmtId="0" fontId="4" fillId="5" borderId="7"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8"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164" fontId="2" fillId="0" borderId="6" xfId="0" applyNumberFormat="1" applyFont="1" applyBorder="1" applyAlignment="1">
      <alignment horizontal="center" vertical="center"/>
    </xf>
    <xf numFmtId="10" fontId="2" fillId="0" borderId="6" xfId="1" applyNumberFormat="1" applyFont="1" applyFill="1" applyBorder="1" applyAlignment="1" applyProtection="1">
      <alignment horizontal="center" vertical="center"/>
      <protection locked="0"/>
    </xf>
    <xf numFmtId="0" fontId="2" fillId="0" borderId="6" xfId="1" applyNumberFormat="1" applyFont="1" applyFill="1" applyBorder="1" applyAlignment="1">
      <alignment horizontal="center" vertical="center"/>
    </xf>
    <xf numFmtId="164" fontId="2" fillId="0" borderId="0" xfId="0" applyNumberFormat="1" applyFont="1"/>
    <xf numFmtId="0" fontId="2" fillId="0" borderId="10" xfId="0" applyFont="1" applyBorder="1" applyAlignment="1">
      <alignment horizontal="center" vertical="center"/>
    </xf>
    <xf numFmtId="0" fontId="2" fillId="0" borderId="2" xfId="0" applyFont="1" applyBorder="1" applyAlignment="1">
      <alignment horizontal="center" vertical="center"/>
    </xf>
    <xf numFmtId="164" fontId="2" fillId="0" borderId="2" xfId="0" applyNumberFormat="1" applyFont="1" applyBorder="1" applyAlignment="1">
      <alignment horizontal="center" vertical="center"/>
    </xf>
    <xf numFmtId="10" fontId="2" fillId="0" borderId="2" xfId="1" applyNumberFormat="1" applyFont="1" applyFill="1" applyBorder="1" applyAlignment="1" applyProtection="1">
      <alignment horizontal="center" vertical="center"/>
      <protection locked="0"/>
    </xf>
    <xf numFmtId="0" fontId="2" fillId="0" borderId="2" xfId="1" applyNumberFormat="1" applyFont="1" applyFill="1" applyBorder="1" applyAlignment="1">
      <alignment horizontal="center" vertical="center"/>
    </xf>
    <xf numFmtId="0" fontId="3" fillId="4" borderId="2" xfId="0" applyFont="1" applyFill="1" applyBorder="1" applyAlignment="1">
      <alignment horizontal="center" vertical="center"/>
    </xf>
    <xf numFmtId="0" fontId="3" fillId="4" borderId="10" xfId="0" applyFont="1" applyFill="1" applyBorder="1" applyAlignment="1">
      <alignment horizontal="center" vertical="center"/>
    </xf>
    <xf numFmtId="0" fontId="3" fillId="4" borderId="3" xfId="0" applyFont="1" applyFill="1" applyBorder="1" applyAlignment="1">
      <alignment horizontal="center" vertical="center"/>
    </xf>
  </cellXfs>
  <cellStyles count="2">
    <cellStyle name="Normal" xfId="0" builtinId="0"/>
    <cellStyle name="Pourcentage" xfId="1" builtinId="5"/>
  </cellStyles>
  <dxfs count="15">
    <dxf>
      <font>
        <b val="0"/>
        <i val="0"/>
        <strike val="0"/>
        <condense val="0"/>
        <extend val="0"/>
        <outline val="0"/>
        <shadow val="0"/>
        <u val="none"/>
        <vertAlign val="baseline"/>
        <sz val="14"/>
        <color theme="1"/>
        <name val="Century Gothic"/>
        <family val="2"/>
        <scheme val="none"/>
      </font>
      <numFmt numFmtId="14"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4"/>
        <color theme="1"/>
        <name val="Century Gothic"/>
        <family val="2"/>
        <scheme val="none"/>
      </font>
      <numFmt numFmtId="14"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vertical/>
        <horizontal/>
      </border>
      <protection locked="0" hidden="0"/>
    </dxf>
    <dxf>
      <font>
        <b val="0"/>
        <i val="0"/>
        <strike val="0"/>
        <condense val="0"/>
        <extend val="0"/>
        <outline val="0"/>
        <shadow val="0"/>
        <u val="none"/>
        <vertAlign val="baseline"/>
        <sz val="14"/>
        <color theme="1"/>
        <name val="Century Gothic"/>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4"/>
        <color theme="1"/>
        <name val="Century Gothic"/>
        <family val="2"/>
        <scheme val="none"/>
      </font>
      <fill>
        <patternFill patternType="none">
          <fgColor indexed="64"/>
          <bgColor indexed="65"/>
        </patternFill>
      </fill>
      <alignment horizontal="center" vertical="center" textRotation="0" wrapText="1" indent="0" justifyLastLine="0" shrinkToFit="0" readingOrder="0"/>
      <border diagonalUp="0" diagonalDown="0">
        <left/>
        <right/>
        <top style="thin">
          <color indexed="64"/>
        </top>
        <bottom/>
        <vertical/>
        <horizontal/>
      </border>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4"/>
        <color theme="1"/>
        <name val="Century Gothic"/>
        <family val="2"/>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numFmt numFmtId="14" formatCode="0.00%"/>
      <fill>
        <patternFill patternType="none">
          <fgColor indexed="64"/>
          <bgColor auto="1"/>
        </patternFill>
      </fill>
      <alignment horizontal="center" vertical="center" textRotation="0" wrapText="0" indent="0" justifyLastLine="0" shrinkToFit="0" readingOrder="0"/>
      <border diagonalUp="0" diagonalDown="0">
        <left style="thin">
          <color indexed="64"/>
        </left>
        <right/>
        <top style="thin">
          <color indexed="64"/>
        </top>
        <bottom/>
      </border>
      <protection locked="0" hidden="0"/>
    </dxf>
    <dxf>
      <font>
        <b val="0"/>
        <i val="0"/>
        <strike val="0"/>
        <condense val="0"/>
        <extend val="0"/>
        <outline val="0"/>
        <shadow val="0"/>
        <u val="none"/>
        <vertAlign val="baseline"/>
        <sz val="14"/>
        <color theme="1"/>
        <name val="Century Gothic"/>
        <family val="2"/>
        <scheme val="none"/>
      </font>
      <numFmt numFmtId="164" formatCode="0.0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numFmt numFmtId="164" formatCode="0.0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numFmt numFmtId="164" formatCode="0.0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right/>
        <top style="thin">
          <color indexed="64"/>
        </top>
        <bottom/>
      </border>
    </dxf>
    <dxf>
      <border outline="0">
        <left style="thin">
          <color rgb="FF000000"/>
        </left>
        <right style="thin">
          <color rgb="FF000000"/>
        </right>
        <bottom style="thin">
          <color theme="1"/>
        </bottom>
      </border>
    </dxf>
    <dxf>
      <font>
        <b val="0"/>
        <i val="0"/>
        <strike val="0"/>
        <condense val="0"/>
        <extend val="0"/>
        <outline val="0"/>
        <shadow val="0"/>
        <u val="none"/>
        <vertAlign val="baseline"/>
        <sz val="14"/>
        <color theme="1"/>
        <name val="Century Gothic"/>
        <family val="2"/>
        <scheme val="none"/>
      </font>
      <fill>
        <patternFill patternType="none">
          <fgColor indexed="64"/>
          <bgColor auto="1"/>
        </patternFill>
      </fill>
      <alignment horizontal="center" vertical="center" textRotation="0" wrapText="0" indent="0" justifyLastLine="0" shrinkToFit="0" readingOrder="0"/>
    </dxf>
    <dxf>
      <font>
        <b/>
        <i val="0"/>
        <strike val="0"/>
        <condense val="0"/>
        <extend val="0"/>
        <outline val="0"/>
        <shadow val="0"/>
        <u val="none"/>
        <vertAlign val="baseline"/>
        <sz val="14"/>
        <color auto="1"/>
        <name val="Century Gothic"/>
        <family val="2"/>
        <scheme val="none"/>
      </font>
      <fill>
        <patternFill patternType="solid">
          <fgColor theme="6"/>
          <bgColor theme="6"/>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Z:\%23%20-%20PROD\%23%20-%20AFFAIRES%20EN%20COURS\20241219%20-%20BATIPRIX%20CNRS\%23%20-%20EXECUTION\%23%20-%20LIVRABLES\20251208%20-%20BPU%20LOT%2001%20&#224;%2012%20+%2014\20251208%20-%20BPU%20LOTS%201%20&#224;%2012%20+%2014.xlsx" TargetMode="External"/><Relationship Id="rId1" Type="http://schemas.openxmlformats.org/officeDocument/2006/relationships/externalLinkPath" Target="20251208%20-%20BPU%20LOTS%201%20&#224;%2012%20+%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OT_0_BPU_PROJET_CNRS"/>
      <sheetName val="LOT_1_BPU_CNRS"/>
      <sheetName val="LOT_2_BPU_CNRS"/>
      <sheetName val="LOT_3_BPU_CNRS"/>
      <sheetName val="LOT_4_BPU_CNRS"/>
      <sheetName val="LOT_5_BPU_CNRS"/>
      <sheetName val="LOT_6_BPU_CNRS"/>
      <sheetName val="LOT_7_BPU_CNRS"/>
      <sheetName val="LOT_8_BPU_CNRS"/>
      <sheetName val="LOT_9_BPU_CNRS"/>
      <sheetName val="LOT_10_BPU_CNRS"/>
      <sheetName val="LOT_11_BPU_CNRS"/>
      <sheetName val="LOT_12_BPU_CNRS"/>
      <sheetName val="LOT_14_BPU_CNRS"/>
      <sheetName val="LISTES DES LOTS"/>
      <sheetName val="LISTE CE"/>
      <sheetName val="OA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
          <cell r="A2">
            <v>1</v>
          </cell>
          <cell r="B2" t="str">
            <v>Gros Œuvre - Revêtement Extérieur - Ravalement peinture</v>
          </cell>
        </row>
        <row r="3">
          <cell r="A3">
            <v>2</v>
          </cell>
          <cell r="B3" t="str">
            <v>VRD - Espaces verts - Aménagement extérieur</v>
          </cell>
        </row>
        <row r="4">
          <cell r="A4">
            <v>3</v>
          </cell>
          <cell r="B4" t="str">
            <v>Menuiserie extérieure - Store et fermeture</v>
          </cell>
        </row>
        <row r="5">
          <cell r="A5">
            <v>4</v>
          </cell>
          <cell r="B5" t="str">
            <v>Métallerie</v>
          </cell>
        </row>
        <row r="6">
          <cell r="A6">
            <v>5</v>
          </cell>
          <cell r="B6" t="str">
            <v>Plâtrerie (plaque de plâtre) - Menuiserie Agencement Intérieur</v>
          </cell>
        </row>
        <row r="7">
          <cell r="A7">
            <v>6</v>
          </cell>
          <cell r="B7" t="str">
            <v>Menuiserie - agencement intérieur</v>
          </cell>
        </row>
        <row r="8">
          <cell r="A8">
            <v>7</v>
          </cell>
          <cell r="B8" t="str">
            <v>Peinture - Revêtement Intérieur - Revêtement de sol (sauf carrelage)</v>
          </cell>
        </row>
        <row r="9">
          <cell r="A9">
            <v>8</v>
          </cell>
          <cell r="B9" t="str">
            <v>Charpente - Bardage et couverture métallique - Charpente et Ossature bois</v>
          </cell>
        </row>
        <row r="10">
          <cell r="A10">
            <v>9</v>
          </cell>
          <cell r="B10" t="str">
            <v>CVC - Plomberie - Sanitaire</v>
          </cell>
        </row>
        <row r="11">
          <cell r="A11">
            <v>10</v>
          </cell>
          <cell r="B11" t="str">
            <v>Electricité (CFA/CFO)</v>
          </cell>
        </row>
        <row r="12">
          <cell r="A12">
            <v>11</v>
          </cell>
          <cell r="B12" t="str">
            <v>Etanchéité - Couverture zinguerie</v>
          </cell>
        </row>
        <row r="13">
          <cell r="A13">
            <v>12</v>
          </cell>
          <cell r="B13" t="str">
            <v>Vitrerie - Miroiterie -Carrelage et revêtement mural</v>
          </cell>
        </row>
        <row r="14">
          <cell r="A14">
            <v>13</v>
          </cell>
          <cell r="B14" t="str">
            <v>Désamiantage - Déplombage</v>
          </cell>
        </row>
        <row r="15">
          <cell r="A15">
            <v>14</v>
          </cell>
          <cell r="B15" t="str">
            <v>Curage</v>
          </cell>
        </row>
        <row r="16">
          <cell r="A16">
            <v>15</v>
          </cell>
          <cell r="B16"/>
        </row>
        <row r="17">
          <cell r="A17">
            <v>16</v>
          </cell>
          <cell r="B17"/>
        </row>
        <row r="18">
          <cell r="A18">
            <v>17</v>
          </cell>
          <cell r="B18"/>
        </row>
        <row r="19">
          <cell r="A19">
            <v>18</v>
          </cell>
          <cell r="B19"/>
        </row>
        <row r="20">
          <cell r="A20">
            <v>19</v>
          </cell>
          <cell r="B20"/>
        </row>
        <row r="21">
          <cell r="A21">
            <v>20</v>
          </cell>
          <cell r="B21"/>
        </row>
      </sheetData>
      <sheetData sheetId="15">
        <row r="2">
          <cell r="A2">
            <v>1</v>
          </cell>
          <cell r="B2" t="str">
            <v>Gros-œuvre - maçonnerie</v>
          </cell>
          <cell r="E2">
            <v>1.3049999999999999</v>
          </cell>
          <cell r="G2">
            <v>1.111</v>
          </cell>
          <cell r="H2">
            <v>1.4498549999999999</v>
          </cell>
        </row>
        <row r="3">
          <cell r="A3">
            <v>2</v>
          </cell>
          <cell r="B3" t="str">
            <v>Plâtrerie (plaque de plâtre)</v>
          </cell>
          <cell r="E3">
            <v>1.3049999999999999</v>
          </cell>
          <cell r="G3">
            <v>1.111</v>
          </cell>
          <cell r="H3">
            <v>1.4498549999999999</v>
          </cell>
        </row>
        <row r="4">
          <cell r="A4">
            <v>10</v>
          </cell>
          <cell r="B4" t="str">
            <v>VRD</v>
          </cell>
          <cell r="E4">
            <v>1.3049999999999999</v>
          </cell>
          <cell r="G4">
            <v>1.111</v>
          </cell>
          <cell r="H4">
            <v>1.4498549999999999</v>
          </cell>
        </row>
        <row r="5">
          <cell r="A5">
            <v>12</v>
          </cell>
          <cell r="B5" t="str">
            <v>Espace vert - aménagement extérieur</v>
          </cell>
          <cell r="E5">
            <v>1.3049999999999999</v>
          </cell>
          <cell r="G5">
            <v>1.111</v>
          </cell>
          <cell r="H5">
            <v>1.4498549999999999</v>
          </cell>
        </row>
        <row r="6">
          <cell r="A6">
            <v>17</v>
          </cell>
          <cell r="B6" t="str">
            <v>Charpente - bardage et couverture métallique</v>
          </cell>
          <cell r="E6">
            <v>1.37</v>
          </cell>
          <cell r="G6">
            <v>1.111</v>
          </cell>
          <cell r="H6">
            <v>1.52207</v>
          </cell>
        </row>
        <row r="7">
          <cell r="A7">
            <v>20</v>
          </cell>
          <cell r="B7" t="str">
            <v>Couverture - zinguerie</v>
          </cell>
          <cell r="E7">
            <v>1.28</v>
          </cell>
          <cell r="G7">
            <v>1.111</v>
          </cell>
          <cell r="H7">
            <v>1.42208</v>
          </cell>
        </row>
        <row r="8">
          <cell r="A8">
            <v>25</v>
          </cell>
          <cell r="B8" t="str">
            <v>Etanchéité</v>
          </cell>
          <cell r="E8">
            <v>1.28</v>
          </cell>
          <cell r="G8">
            <v>1.111</v>
          </cell>
          <cell r="H8">
            <v>1.42208</v>
          </cell>
        </row>
        <row r="9">
          <cell r="A9">
            <v>28</v>
          </cell>
          <cell r="B9" t="str">
            <v>Plomberie - sanitaire</v>
          </cell>
          <cell r="E9">
            <v>1.34</v>
          </cell>
          <cell r="G9">
            <v>1.111</v>
          </cell>
          <cell r="H9">
            <v>1.4887400000000002</v>
          </cell>
        </row>
        <row r="10">
          <cell r="A10">
            <v>32</v>
          </cell>
          <cell r="B10" t="str">
            <v>Chauffage</v>
          </cell>
          <cell r="E10">
            <v>1.34</v>
          </cell>
          <cell r="G10">
            <v>1.111</v>
          </cell>
          <cell r="H10">
            <v>1.4887400000000002</v>
          </cell>
        </row>
        <row r="11">
          <cell r="A11">
            <v>34</v>
          </cell>
          <cell r="B11" t="str">
            <v>Ventilation</v>
          </cell>
          <cell r="E11">
            <v>1.34</v>
          </cell>
          <cell r="G11">
            <v>1.111</v>
          </cell>
          <cell r="H11">
            <v>1.4887400000000002</v>
          </cell>
        </row>
        <row r="12">
          <cell r="A12">
            <v>35</v>
          </cell>
          <cell r="B12" t="str">
            <v>Climatisation</v>
          </cell>
          <cell r="E12">
            <v>1.34</v>
          </cell>
          <cell r="G12">
            <v>1.111</v>
          </cell>
          <cell r="H12">
            <v>1.4887400000000002</v>
          </cell>
        </row>
        <row r="13">
          <cell r="A13">
            <v>38</v>
          </cell>
          <cell r="B13" t="str">
            <v>Electricité</v>
          </cell>
          <cell r="E13">
            <v>1.28</v>
          </cell>
          <cell r="G13">
            <v>1.111</v>
          </cell>
          <cell r="H13">
            <v>1.42208</v>
          </cell>
        </row>
        <row r="14">
          <cell r="A14">
            <v>40</v>
          </cell>
          <cell r="B14" t="str">
            <v>Charpente et ossature bois</v>
          </cell>
          <cell r="E14">
            <v>1.34</v>
          </cell>
          <cell r="G14">
            <v>1.111</v>
          </cell>
          <cell r="H14">
            <v>1.4887400000000002</v>
          </cell>
        </row>
        <row r="15">
          <cell r="A15">
            <v>41</v>
          </cell>
          <cell r="B15" t="str">
            <v>Menuiserie extérieure</v>
          </cell>
          <cell r="E15">
            <v>1.34</v>
          </cell>
          <cell r="G15">
            <v>1.111</v>
          </cell>
          <cell r="H15">
            <v>1.4887400000000002</v>
          </cell>
        </row>
        <row r="16">
          <cell r="A16">
            <v>42</v>
          </cell>
          <cell r="B16" t="str">
            <v>Menuiserie agencement intérieur</v>
          </cell>
          <cell r="E16">
            <v>1.34</v>
          </cell>
          <cell r="G16">
            <v>1.111</v>
          </cell>
          <cell r="H16">
            <v>1.4887400000000002</v>
          </cell>
        </row>
        <row r="17">
          <cell r="A17">
            <v>43</v>
          </cell>
          <cell r="B17" t="str">
            <v>Métallerie (acier - aluminium)</v>
          </cell>
          <cell r="E17">
            <v>1.37</v>
          </cell>
          <cell r="G17">
            <v>1.111</v>
          </cell>
          <cell r="H17">
            <v>1.52207</v>
          </cell>
        </row>
        <row r="18">
          <cell r="A18">
            <v>44</v>
          </cell>
          <cell r="B18" t="str">
            <v>Store et fermeture</v>
          </cell>
          <cell r="E18">
            <v>1.28</v>
          </cell>
          <cell r="G18">
            <v>1.111</v>
          </cell>
          <cell r="H18">
            <v>1.42208</v>
          </cell>
        </row>
        <row r="19">
          <cell r="A19">
            <v>55</v>
          </cell>
          <cell r="B19" t="str">
            <v>Peinture - revêtement intérieur</v>
          </cell>
          <cell r="E19">
            <v>1.26</v>
          </cell>
          <cell r="G19">
            <v>1.111</v>
          </cell>
          <cell r="H19">
            <v>1.3998600000000001</v>
          </cell>
        </row>
        <row r="20">
          <cell r="A20">
            <v>56</v>
          </cell>
          <cell r="B20" t="str">
            <v>Ravalement peinture - revêtement extérieur</v>
          </cell>
          <cell r="E20">
            <v>1.26</v>
          </cell>
          <cell r="G20">
            <v>1.111</v>
          </cell>
          <cell r="H20">
            <v>1.3998600000000001</v>
          </cell>
        </row>
        <row r="21">
          <cell r="A21">
            <v>58</v>
          </cell>
          <cell r="B21" t="str">
            <v>Vitrerie - miroiterie</v>
          </cell>
          <cell r="E21">
            <v>1.26</v>
          </cell>
          <cell r="G21">
            <v>1.111</v>
          </cell>
          <cell r="H21">
            <v>1.3998600000000001</v>
          </cell>
        </row>
        <row r="22">
          <cell r="A22">
            <v>59</v>
          </cell>
          <cell r="B22" t="str">
            <v>Carrelage et revêtement mural</v>
          </cell>
          <cell r="E22">
            <v>1.3049999999999999</v>
          </cell>
          <cell r="G22">
            <v>1.111</v>
          </cell>
          <cell r="H22">
            <v>1.4498549999999999</v>
          </cell>
        </row>
        <row r="23">
          <cell r="A23">
            <v>60</v>
          </cell>
          <cell r="B23" t="str">
            <v>Revêtement de sol (sauf carrelage)</v>
          </cell>
          <cell r="E23">
            <v>1.3049999999999999</v>
          </cell>
          <cell r="G23">
            <v>1.111</v>
          </cell>
          <cell r="H23">
            <v>1.4498549999999999</v>
          </cell>
        </row>
        <row r="24">
          <cell r="A24">
            <v>61</v>
          </cell>
          <cell r="B24"/>
          <cell r="E24"/>
          <cell r="G24"/>
          <cell r="H24"/>
        </row>
        <row r="25">
          <cell r="A25" t="str">
            <v>CN</v>
          </cell>
          <cell r="B25" t="str">
            <v>Ouvrages communs TCE</v>
          </cell>
          <cell r="E25">
            <v>1.3049999999999999</v>
          </cell>
          <cell r="G25">
            <v>1.111</v>
          </cell>
          <cell r="H25">
            <v>1.4498549999999999</v>
          </cell>
        </row>
        <row r="26">
          <cell r="A26" t="str">
            <v>CN 20</v>
          </cell>
          <cell r="B26" t="str">
            <v>Démolition structure plafond et sol</v>
          </cell>
          <cell r="E26">
            <v>1.3049999999999999</v>
          </cell>
          <cell r="G26">
            <v>1.111</v>
          </cell>
          <cell r="H26">
            <v>1.4498549999999999</v>
          </cell>
        </row>
        <row r="27">
          <cell r="A27" t="str">
            <v xml:space="preserve">01 07 15 </v>
          </cell>
          <cell r="B27" t="str">
            <v>Démolition de fondation ou maçonnerie</v>
          </cell>
          <cell r="E27">
            <v>1.3049999999999999</v>
          </cell>
          <cell r="G27">
            <v>1.111</v>
          </cell>
          <cell r="H27">
            <v>1.4498549999999999</v>
          </cell>
        </row>
        <row r="28">
          <cell r="A28" t="str">
            <v>17 57</v>
          </cell>
          <cell r="B28" t="str">
            <v>Dépose couverture</v>
          </cell>
          <cell r="E28">
            <v>1.37</v>
          </cell>
          <cell r="G28">
            <v>1.111</v>
          </cell>
          <cell r="H28">
            <v>1.52207</v>
          </cell>
        </row>
        <row r="29">
          <cell r="A29" t="str">
            <v>17 85</v>
          </cell>
          <cell r="B29" t="str">
            <v>Dépose bardage</v>
          </cell>
          <cell r="E29">
            <v>1.37</v>
          </cell>
          <cell r="G29">
            <v>1.111</v>
          </cell>
          <cell r="H29">
            <v>1.52207</v>
          </cell>
        </row>
        <row r="30">
          <cell r="A30" t="str">
            <v xml:space="preserve">20 71 24 </v>
          </cell>
          <cell r="B30" t="str">
            <v>Dépose bois de couvertrue</v>
          </cell>
          <cell r="E30">
            <v>1.28</v>
          </cell>
          <cell r="G30">
            <v>1.111</v>
          </cell>
          <cell r="H30">
            <v>1.42208</v>
          </cell>
        </row>
        <row r="31">
          <cell r="A31" t="str">
            <v>20 76</v>
          </cell>
          <cell r="B31" t="str">
            <v>Dépose de couverture</v>
          </cell>
          <cell r="E31">
            <v>1.28</v>
          </cell>
          <cell r="G31">
            <v>1.111</v>
          </cell>
          <cell r="H31">
            <v>1.42208</v>
          </cell>
        </row>
        <row r="32">
          <cell r="A32" t="str">
            <v>28 75</v>
          </cell>
          <cell r="B32" t="str">
            <v>Révision et dépose appareils en plomberie</v>
          </cell>
          <cell r="E32">
            <v>1.34</v>
          </cell>
          <cell r="G32">
            <v>1.111</v>
          </cell>
          <cell r="H32">
            <v>1.4887400000000002</v>
          </cell>
        </row>
        <row r="33">
          <cell r="A33" t="str">
            <v>28 70</v>
          </cell>
          <cell r="B33" t="str">
            <v>Dépose réseau plomberie</v>
          </cell>
          <cell r="E33">
            <v>1.34</v>
          </cell>
          <cell r="G33">
            <v>1.111</v>
          </cell>
          <cell r="H33">
            <v>1.4887400000000002</v>
          </cell>
        </row>
        <row r="34">
          <cell r="A34" t="str">
            <v>32 72</v>
          </cell>
          <cell r="B34" t="str">
            <v>Dépose en chauffage</v>
          </cell>
          <cell r="E34">
            <v>1.34</v>
          </cell>
          <cell r="G34">
            <v>1.111</v>
          </cell>
          <cell r="H34">
            <v>1.4887400000000002</v>
          </cell>
        </row>
        <row r="35">
          <cell r="A35" t="str">
            <v>32 75</v>
          </cell>
          <cell r="B35" t="str">
            <v>Neutralisation et dépose de cuve et citerne</v>
          </cell>
          <cell r="E35">
            <v>1.34</v>
          </cell>
          <cell r="G35">
            <v>1.111</v>
          </cell>
          <cell r="H35">
            <v>1.4887400000000002</v>
          </cell>
        </row>
        <row r="36">
          <cell r="A36" t="str">
            <v>38 90</v>
          </cell>
          <cell r="B36" t="str">
            <v xml:space="preserve">Dépose matériel électrique </v>
          </cell>
          <cell r="E36">
            <v>1.28</v>
          </cell>
          <cell r="G36">
            <v>1.111</v>
          </cell>
          <cell r="H36">
            <v>1.42208</v>
          </cell>
        </row>
        <row r="37">
          <cell r="A37" t="str">
            <v>40 20</v>
          </cell>
          <cell r="B37" t="str">
            <v>Dépose charpente bois</v>
          </cell>
          <cell r="E37">
            <v>1.34</v>
          </cell>
          <cell r="G37">
            <v>1.111</v>
          </cell>
          <cell r="H37">
            <v>1.4887400000000002</v>
          </cell>
        </row>
        <row r="38">
          <cell r="A38" t="str">
            <v xml:space="preserve">42 42 </v>
          </cell>
          <cell r="B38" t="str">
            <v xml:space="preserve">Dépose menuiserie </v>
          </cell>
          <cell r="E38">
            <v>1.34</v>
          </cell>
          <cell r="G38">
            <v>1.111</v>
          </cell>
          <cell r="H38">
            <v>1.4887400000000002</v>
          </cell>
        </row>
        <row r="39">
          <cell r="A39" t="str">
            <v>42 65 03</v>
          </cell>
          <cell r="B39" t="str">
            <v>Dépose plafonds suspendus</v>
          </cell>
          <cell r="E39">
            <v>1.34</v>
          </cell>
          <cell r="G39">
            <v>1.111</v>
          </cell>
          <cell r="H39">
            <v>1.4887400000000002</v>
          </cell>
        </row>
        <row r="40">
          <cell r="A40" t="str">
            <v xml:space="preserve">43 75 </v>
          </cell>
          <cell r="B40" t="str">
            <v>Dépose serrurerie</v>
          </cell>
          <cell r="E40">
            <v>1.37</v>
          </cell>
          <cell r="G40">
            <v>1.111</v>
          </cell>
          <cell r="H40">
            <v>1.52207</v>
          </cell>
        </row>
        <row r="41">
          <cell r="A41" t="str">
            <v xml:space="preserve">44 74 </v>
          </cell>
          <cell r="B41" t="str">
            <v>Dépose grille et volet roulant</v>
          </cell>
          <cell r="E41">
            <v>1.28</v>
          </cell>
          <cell r="G41">
            <v>1.111</v>
          </cell>
          <cell r="H41">
            <v>1.42208</v>
          </cell>
        </row>
        <row r="42">
          <cell r="A42" t="str">
            <v>44 77</v>
          </cell>
          <cell r="B42" t="str">
            <v>Dépose grille articulée</v>
          </cell>
          <cell r="E42">
            <v>1.28</v>
          </cell>
          <cell r="G42">
            <v>1.111</v>
          </cell>
          <cell r="H42">
            <v>1.42208</v>
          </cell>
        </row>
        <row r="43">
          <cell r="A43" t="str">
            <v>44 80</v>
          </cell>
          <cell r="B43" t="str">
            <v xml:space="preserve">Dépose persienne </v>
          </cell>
          <cell r="E43">
            <v>1.28</v>
          </cell>
          <cell r="G43">
            <v>1.111</v>
          </cell>
          <cell r="H43">
            <v>1.42208</v>
          </cell>
        </row>
        <row r="44">
          <cell r="A44" t="str">
            <v>60 03</v>
          </cell>
          <cell r="B44" t="str">
            <v>Dépose revêtement de sol</v>
          </cell>
          <cell r="E44">
            <v>1.3049999999999999</v>
          </cell>
          <cell r="G44">
            <v>1.111</v>
          </cell>
          <cell r="H44">
            <v>1.4498549999999999</v>
          </cell>
        </row>
        <row r="45">
          <cell r="A45" t="str">
            <v>42 01</v>
          </cell>
          <cell r="B45" t="str">
            <v>Main-d'œuvre du corps d'état menuiserie agencement intérieur</v>
          </cell>
          <cell r="E45">
            <v>1.34</v>
          </cell>
          <cell r="G45">
            <v>1.111</v>
          </cell>
          <cell r="H45">
            <v>1.4887400000000002</v>
          </cell>
        </row>
        <row r="46">
          <cell r="A46" t="str">
            <v>42 03</v>
          </cell>
          <cell r="B46" t="str">
            <v>Bloc-porte palière de logement</v>
          </cell>
          <cell r="E46">
            <v>1.34</v>
          </cell>
          <cell r="G46">
            <v>1.111</v>
          </cell>
          <cell r="H46">
            <v>1.4887400000000002</v>
          </cell>
        </row>
        <row r="47">
          <cell r="A47" t="str">
            <v>42 05</v>
          </cell>
          <cell r="B47" t="str">
            <v>Bloc-porte acoustique</v>
          </cell>
          <cell r="E47">
            <v>1.34</v>
          </cell>
          <cell r="G47">
            <v>1.111</v>
          </cell>
          <cell r="H47">
            <v>1.4887400000000002</v>
          </cell>
        </row>
        <row r="48">
          <cell r="A48" t="str">
            <v>42 06</v>
          </cell>
          <cell r="B48" t="str">
            <v>Bloc-porte anti-squat</v>
          </cell>
          <cell r="E48">
            <v>1.34</v>
          </cell>
          <cell r="G48">
            <v>1.111</v>
          </cell>
          <cell r="H48">
            <v>1.4887400000000002</v>
          </cell>
        </row>
        <row r="49">
          <cell r="A49" t="str">
            <v>42 08</v>
          </cell>
          <cell r="B49" t="str">
            <v>Bloc-porte de communication standard</v>
          </cell>
          <cell r="E49">
            <v>1.34</v>
          </cell>
          <cell r="G49">
            <v>1.111</v>
          </cell>
          <cell r="H49">
            <v>1.4887400000000002</v>
          </cell>
        </row>
        <row r="50">
          <cell r="A50" t="str">
            <v>42 10</v>
          </cell>
          <cell r="B50" t="str">
            <v>Bloc-porte coupe-feu</v>
          </cell>
          <cell r="E50">
            <v>1.34</v>
          </cell>
          <cell r="G50">
            <v>1.111</v>
          </cell>
          <cell r="H50">
            <v>1.4887400000000002</v>
          </cell>
        </row>
        <row r="51">
          <cell r="A51" t="str">
            <v>42 12</v>
          </cell>
          <cell r="B51" t="str">
            <v>Motorisation de porte intérieure</v>
          </cell>
          <cell r="E51">
            <v>1.34</v>
          </cell>
          <cell r="G51">
            <v>1.111</v>
          </cell>
          <cell r="H51">
            <v>1.4887400000000002</v>
          </cell>
        </row>
        <row r="52">
          <cell r="A52" t="str">
            <v>42 15</v>
          </cell>
          <cell r="B52" t="str">
            <v>Baie libre - huisserie</v>
          </cell>
          <cell r="E52">
            <v>1.34</v>
          </cell>
          <cell r="G52">
            <v>1.111</v>
          </cell>
          <cell r="H52">
            <v>1.4887400000000002</v>
          </cell>
        </row>
        <row r="53">
          <cell r="A53" t="str">
            <v>42 18</v>
          </cell>
          <cell r="B53" t="str">
            <v>Façade gaine technique et trappe de visite</v>
          </cell>
          <cell r="E53">
            <v>1.34</v>
          </cell>
          <cell r="G53">
            <v>1.111</v>
          </cell>
          <cell r="H53">
            <v>1.4887400000000002</v>
          </cell>
        </row>
        <row r="54">
          <cell r="A54" t="str">
            <v>42 21</v>
          </cell>
          <cell r="B54" t="str">
            <v>Façade de placard</v>
          </cell>
          <cell r="E54">
            <v>1.34</v>
          </cell>
          <cell r="G54">
            <v>1.111</v>
          </cell>
          <cell r="H54">
            <v>1.4887400000000002</v>
          </cell>
        </row>
        <row r="55">
          <cell r="A55" t="str">
            <v>42 24</v>
          </cell>
          <cell r="B55" t="str">
            <v>Aménagement intérieur de placard</v>
          </cell>
          <cell r="E55">
            <v>1.34</v>
          </cell>
          <cell r="G55">
            <v>1.111</v>
          </cell>
          <cell r="H55">
            <v>1.4887400000000002</v>
          </cell>
        </row>
        <row r="56">
          <cell r="A56" t="str">
            <v>42 25</v>
          </cell>
          <cell r="B56" t="str">
            <v>Aménagement salle de bains - rangement divers</v>
          </cell>
          <cell r="E56">
            <v>1.34</v>
          </cell>
          <cell r="G56">
            <v>1.111</v>
          </cell>
          <cell r="H56">
            <v>1.4887400000000002</v>
          </cell>
        </row>
        <row r="57">
          <cell r="A57" t="str">
            <v>42 26</v>
          </cell>
          <cell r="B57" t="str">
            <v>Pose seule d'élément de meuble de cuisine</v>
          </cell>
          <cell r="E57">
            <v>1.34</v>
          </cell>
          <cell r="G57">
            <v>1.111</v>
          </cell>
          <cell r="H57">
            <v>1.4887400000000002</v>
          </cell>
        </row>
        <row r="58">
          <cell r="A58" t="str">
            <v>42 27</v>
          </cell>
          <cell r="B58" t="str">
            <v>Plinthe - habillage - coffre</v>
          </cell>
          <cell r="E58">
            <v>1.34</v>
          </cell>
          <cell r="G58">
            <v>1.111</v>
          </cell>
          <cell r="H58">
            <v>1.4887400000000002</v>
          </cell>
        </row>
        <row r="59">
          <cell r="A59" t="str">
            <v>42 30</v>
          </cell>
          <cell r="B59" t="str">
            <v>Boite à lettres et panneau</v>
          </cell>
          <cell r="E59">
            <v>1.34</v>
          </cell>
          <cell r="G59">
            <v>1.111</v>
          </cell>
          <cell r="H59">
            <v>1.4887400000000002</v>
          </cell>
        </row>
        <row r="60">
          <cell r="A60" t="str">
            <v>42 33</v>
          </cell>
          <cell r="B60" t="str">
            <v>Escalier en bois fabrique en atelier</v>
          </cell>
          <cell r="E60">
            <v>1.34</v>
          </cell>
          <cell r="G60">
            <v>1.111</v>
          </cell>
          <cell r="H60">
            <v>1.4887400000000002</v>
          </cell>
        </row>
        <row r="61">
          <cell r="A61" t="str">
            <v>42 36</v>
          </cell>
          <cell r="B61" t="str">
            <v>Garde-corps et main courante en bois fabriques en atelier</v>
          </cell>
          <cell r="E61">
            <v>1.34</v>
          </cell>
          <cell r="G61">
            <v>1.111</v>
          </cell>
          <cell r="H61">
            <v>1.4887400000000002</v>
          </cell>
        </row>
        <row r="62">
          <cell r="A62" t="str">
            <v>42 38</v>
          </cell>
          <cell r="B62" t="str">
            <v>Escalier du commerce</v>
          </cell>
          <cell r="E62">
            <v>1.34</v>
          </cell>
          <cell r="G62">
            <v>1.111</v>
          </cell>
          <cell r="H62">
            <v>1.4887400000000002</v>
          </cell>
        </row>
        <row r="63">
          <cell r="A63" t="str">
            <v>42 42</v>
          </cell>
          <cell r="B63" t="str">
            <v>Dépose et révision de menuiserie</v>
          </cell>
          <cell r="E63">
            <v>1.34</v>
          </cell>
          <cell r="G63">
            <v>1.111</v>
          </cell>
          <cell r="H63">
            <v>1.4887400000000002</v>
          </cell>
        </row>
        <row r="64">
          <cell r="A64" t="str">
            <v>42 45</v>
          </cell>
          <cell r="B64" t="str">
            <v>Quincaillerie diverse sur menuiseries bois</v>
          </cell>
          <cell r="E64">
            <v>1.34</v>
          </cell>
          <cell r="G64">
            <v>1.111</v>
          </cell>
          <cell r="H64">
            <v>1.4887400000000002</v>
          </cell>
        </row>
        <row r="65">
          <cell r="A65" t="str">
            <v>42 48</v>
          </cell>
          <cell r="B65" t="str">
            <v>Agrandissement de baie pour porte PMR</v>
          </cell>
          <cell r="E65">
            <v>1.34</v>
          </cell>
          <cell r="G65">
            <v>1.111</v>
          </cell>
          <cell r="H65">
            <v>1.4887400000000002</v>
          </cell>
        </row>
        <row r="66">
          <cell r="A66" t="str">
            <v>42 59</v>
          </cell>
          <cell r="B66" t="str">
            <v>Cloison de distribution amovible</v>
          </cell>
          <cell r="E66">
            <v>1.34</v>
          </cell>
          <cell r="G66">
            <v>1.111</v>
          </cell>
          <cell r="H66">
            <v>1.4887400000000002</v>
          </cell>
        </row>
        <row r="67">
          <cell r="A67" t="str">
            <v>42 62</v>
          </cell>
          <cell r="B67" t="str">
            <v>Habillage décoratif</v>
          </cell>
          <cell r="E67">
            <v>1.34</v>
          </cell>
          <cell r="G67">
            <v>1.111</v>
          </cell>
          <cell r="H67">
            <v>1.4887400000000002</v>
          </cell>
        </row>
        <row r="68">
          <cell r="A68" t="str">
            <v>42 65</v>
          </cell>
          <cell r="B68" t="str">
            <v>Plafond suspendu - élément décoratif</v>
          </cell>
          <cell r="E68">
            <v>1.34</v>
          </cell>
          <cell r="G68">
            <v>1.111</v>
          </cell>
          <cell r="H68">
            <v>1.4887400000000002</v>
          </cell>
        </row>
        <row r="69">
          <cell r="A69" t="str">
            <v>42 72</v>
          </cell>
          <cell r="B69" t="str">
            <v>Bloc-porte contrôle d'accès</v>
          </cell>
          <cell r="E69">
            <v>1.34</v>
          </cell>
          <cell r="G69">
            <v>1.111</v>
          </cell>
          <cell r="H69">
            <v>1.4887400000000002</v>
          </cell>
        </row>
        <row r="70">
          <cell r="A70" t="str">
            <v>42 75</v>
          </cell>
          <cell r="B70" t="str">
            <v>Bloc-porte issue de secours</v>
          </cell>
          <cell r="E70">
            <v>1.34</v>
          </cell>
          <cell r="G70">
            <v>1.111</v>
          </cell>
          <cell r="H70">
            <v>1.4887400000000002</v>
          </cell>
        </row>
        <row r="71">
          <cell r="A71" t="str">
            <v>42 78</v>
          </cell>
          <cell r="B71" t="str">
            <v>Bloc-porte DAS (dispositif actionne de sécurité)</v>
          </cell>
          <cell r="E71">
            <v>1.34</v>
          </cell>
          <cell r="G71">
            <v>1.111</v>
          </cell>
          <cell r="H71">
            <v>1.4887400000000002</v>
          </cell>
        </row>
        <row r="72">
          <cell r="A72" t="str">
            <v>42 81</v>
          </cell>
          <cell r="B72" t="str">
            <v>Plancher technique</v>
          </cell>
          <cell r="E72">
            <v>1.34</v>
          </cell>
          <cell r="G72">
            <v>1.111</v>
          </cell>
          <cell r="H72">
            <v>1.4887400000000002</v>
          </cell>
        </row>
        <row r="73">
          <cell r="A73" t="str">
            <v>28 75 21 06</v>
          </cell>
          <cell r="B73" t="str">
            <v>Dépose d'appareil sanitaire en démolition</v>
          </cell>
          <cell r="E73">
            <v>1.34</v>
          </cell>
          <cell r="G73">
            <v>1.111</v>
          </cell>
          <cell r="H73">
            <v>1.4887400000000002</v>
          </cell>
        </row>
        <row r="74">
          <cell r="A74" t="str">
            <v>01 55 45 03</v>
          </cell>
          <cell r="B74" t="str">
            <v>Démolition partielle d'enduit plâtre</v>
          </cell>
          <cell r="E74">
            <v>1.3049999999999999</v>
          </cell>
          <cell r="G74">
            <v>1.111</v>
          </cell>
          <cell r="H74">
            <v>1.4498549999999999</v>
          </cell>
        </row>
        <row r="75">
          <cell r="A75" t="str">
            <v>01 71 06</v>
          </cell>
          <cell r="B75" t="str">
            <v>Démolition a l'engin mécanique</v>
          </cell>
          <cell r="E75">
            <v>1.3049999999999999</v>
          </cell>
          <cell r="G75">
            <v>1.111</v>
          </cell>
          <cell r="H75">
            <v>1.4498549999999999</v>
          </cell>
        </row>
        <row r="76">
          <cell r="A76" t="str">
            <v>01 71 09</v>
          </cell>
          <cell r="B76" t="str">
            <v>Démolition manuelle</v>
          </cell>
          <cell r="E76">
            <v>1.3049999999999999</v>
          </cell>
          <cell r="G76">
            <v>1.111</v>
          </cell>
          <cell r="H76">
            <v>1.4498549999999999</v>
          </cell>
        </row>
        <row r="77">
          <cell r="A77" t="str">
            <v>01 71 12</v>
          </cell>
          <cell r="B77" t="str">
            <v>Démolition de massif</v>
          </cell>
          <cell r="E77">
            <v>1.3049999999999999</v>
          </cell>
          <cell r="G77">
            <v>1.111</v>
          </cell>
          <cell r="H77">
            <v>1.4498549999999999</v>
          </cell>
        </row>
        <row r="78">
          <cell r="A78" t="str">
            <v>01 71 18</v>
          </cell>
          <cell r="B78" t="str">
            <v>Démolition de plancher</v>
          </cell>
          <cell r="E78">
            <v>1.3049999999999999</v>
          </cell>
          <cell r="G78">
            <v>1.111</v>
          </cell>
          <cell r="H78">
            <v>1.4498549999999999</v>
          </cell>
        </row>
        <row r="79">
          <cell r="A79" t="str">
            <v>01 71 21</v>
          </cell>
          <cell r="B79" t="str">
            <v>Démolition d'escalier</v>
          </cell>
          <cell r="E79">
            <v>1.3049999999999999</v>
          </cell>
          <cell r="G79">
            <v>1.111</v>
          </cell>
          <cell r="H79">
            <v>1.4498549999999999</v>
          </cell>
        </row>
        <row r="80">
          <cell r="A80" t="str">
            <v>28 75 24</v>
          </cell>
          <cell r="B80" t="str">
            <v>Dépose de chauffe-eau</v>
          </cell>
          <cell r="E80">
            <v>1.34</v>
          </cell>
          <cell r="G80">
            <v>1.111</v>
          </cell>
          <cell r="H80">
            <v>1.4887400000000002</v>
          </cell>
        </row>
        <row r="81">
          <cell r="A81"/>
          <cell r="B81"/>
          <cell r="E81"/>
          <cell r="G81"/>
          <cell r="H81">
            <v>0</v>
          </cell>
        </row>
        <row r="82">
          <cell r="A82"/>
          <cell r="B82"/>
          <cell r="E82"/>
          <cell r="G82"/>
          <cell r="H82">
            <v>0</v>
          </cell>
        </row>
        <row r="83">
          <cell r="A83"/>
          <cell r="B83"/>
          <cell r="E83"/>
          <cell r="G83"/>
          <cell r="H83">
            <v>0</v>
          </cell>
        </row>
        <row r="84">
          <cell r="A84"/>
          <cell r="B84"/>
          <cell r="E84"/>
          <cell r="G84"/>
          <cell r="H84">
            <v>0</v>
          </cell>
        </row>
        <row r="85">
          <cell r="A85"/>
          <cell r="B85"/>
          <cell r="E85"/>
          <cell r="G85"/>
          <cell r="H85">
            <v>0</v>
          </cell>
        </row>
        <row r="86">
          <cell r="A86"/>
          <cell r="B86"/>
          <cell r="E86"/>
          <cell r="G86"/>
          <cell r="H86">
            <v>0</v>
          </cell>
        </row>
        <row r="87">
          <cell r="A87"/>
          <cell r="B87"/>
          <cell r="E87"/>
          <cell r="G87"/>
          <cell r="H87">
            <v>0</v>
          </cell>
        </row>
        <row r="88">
          <cell r="A88"/>
          <cell r="B88"/>
          <cell r="E88"/>
          <cell r="G88"/>
          <cell r="H88">
            <v>0</v>
          </cell>
        </row>
        <row r="89">
          <cell r="A89"/>
          <cell r="B89"/>
          <cell r="E89"/>
          <cell r="G89"/>
          <cell r="H89">
            <v>0</v>
          </cell>
        </row>
        <row r="90">
          <cell r="A90"/>
          <cell r="B90"/>
          <cell r="E90"/>
          <cell r="G90"/>
          <cell r="H90">
            <v>0</v>
          </cell>
        </row>
        <row r="91">
          <cell r="A91"/>
          <cell r="B91"/>
          <cell r="E91"/>
          <cell r="G91"/>
          <cell r="H91">
            <v>0</v>
          </cell>
        </row>
        <row r="92">
          <cell r="A92"/>
          <cell r="B92"/>
          <cell r="E92"/>
          <cell r="G92"/>
          <cell r="H92">
            <v>0</v>
          </cell>
        </row>
        <row r="93">
          <cell r="A93"/>
          <cell r="B93"/>
          <cell r="E93"/>
          <cell r="G93"/>
          <cell r="H93">
            <v>0</v>
          </cell>
        </row>
        <row r="94">
          <cell r="A94"/>
          <cell r="B94"/>
          <cell r="E94"/>
          <cell r="G94"/>
          <cell r="H94">
            <v>0</v>
          </cell>
        </row>
        <row r="95">
          <cell r="A95"/>
          <cell r="B95"/>
          <cell r="E95"/>
          <cell r="G95"/>
          <cell r="H95">
            <v>0</v>
          </cell>
        </row>
        <row r="96">
          <cell r="A96"/>
          <cell r="B96"/>
          <cell r="E96"/>
          <cell r="G96"/>
          <cell r="H96">
            <v>0</v>
          </cell>
        </row>
        <row r="97">
          <cell r="A97"/>
          <cell r="B97"/>
          <cell r="E97"/>
          <cell r="G97"/>
          <cell r="H97">
            <v>0</v>
          </cell>
        </row>
        <row r="98">
          <cell r="A98"/>
          <cell r="B98"/>
          <cell r="E98"/>
          <cell r="G98"/>
          <cell r="H98">
            <v>0</v>
          </cell>
        </row>
        <row r="99">
          <cell r="A99"/>
          <cell r="B99"/>
          <cell r="E99"/>
          <cell r="G99"/>
          <cell r="H99">
            <v>0</v>
          </cell>
        </row>
        <row r="100">
          <cell r="A100"/>
          <cell r="B100"/>
          <cell r="E100"/>
          <cell r="G100"/>
          <cell r="H100">
            <v>0</v>
          </cell>
        </row>
        <row r="101">
          <cell r="A101"/>
          <cell r="B101"/>
          <cell r="E101"/>
          <cell r="G101"/>
          <cell r="H101">
            <v>0</v>
          </cell>
        </row>
        <row r="102">
          <cell r="A102"/>
          <cell r="B102"/>
          <cell r="E102"/>
          <cell r="G102"/>
          <cell r="H102">
            <v>0</v>
          </cell>
        </row>
        <row r="103">
          <cell r="A103"/>
          <cell r="B103"/>
          <cell r="E103"/>
          <cell r="G103"/>
          <cell r="H103">
            <v>0</v>
          </cell>
        </row>
        <row r="104">
          <cell r="A104"/>
          <cell r="B104"/>
          <cell r="E104"/>
          <cell r="G104"/>
          <cell r="H104">
            <v>0</v>
          </cell>
        </row>
        <row r="105">
          <cell r="A105"/>
          <cell r="B105"/>
          <cell r="E105"/>
          <cell r="G105"/>
          <cell r="H105">
            <v>0</v>
          </cell>
        </row>
        <row r="106">
          <cell r="A106"/>
          <cell r="B106"/>
          <cell r="E106"/>
          <cell r="G106"/>
          <cell r="H106">
            <v>0</v>
          </cell>
        </row>
        <row r="107">
          <cell r="A107"/>
          <cell r="B107"/>
          <cell r="E107"/>
          <cell r="G107"/>
          <cell r="H107">
            <v>0</v>
          </cell>
        </row>
        <row r="108">
          <cell r="A108"/>
          <cell r="B108"/>
          <cell r="E108"/>
          <cell r="G108"/>
          <cell r="H108">
            <v>0</v>
          </cell>
        </row>
        <row r="109">
          <cell r="A109"/>
          <cell r="B109"/>
          <cell r="E109"/>
          <cell r="G109"/>
          <cell r="H109">
            <v>0</v>
          </cell>
        </row>
        <row r="110">
          <cell r="A110"/>
          <cell r="B110"/>
          <cell r="E110"/>
          <cell r="G110"/>
          <cell r="H110">
            <v>0</v>
          </cell>
        </row>
        <row r="111">
          <cell r="A111"/>
          <cell r="B111"/>
          <cell r="E111"/>
          <cell r="G111"/>
          <cell r="H111">
            <v>0</v>
          </cell>
        </row>
        <row r="112">
          <cell r="A112"/>
          <cell r="B112"/>
          <cell r="E112"/>
          <cell r="G112"/>
          <cell r="H112">
            <v>0</v>
          </cell>
        </row>
        <row r="113">
          <cell r="A113"/>
          <cell r="B113"/>
          <cell r="E113"/>
          <cell r="G113"/>
          <cell r="H113">
            <v>0</v>
          </cell>
        </row>
        <row r="114">
          <cell r="A114"/>
          <cell r="B114"/>
          <cell r="E114"/>
          <cell r="G114"/>
          <cell r="H114">
            <v>0</v>
          </cell>
        </row>
        <row r="115">
          <cell r="A115"/>
          <cell r="B115"/>
          <cell r="E115"/>
          <cell r="G115"/>
          <cell r="H115">
            <v>0</v>
          </cell>
        </row>
        <row r="116">
          <cell r="A116"/>
          <cell r="B116"/>
          <cell r="E116"/>
          <cell r="G116"/>
          <cell r="H116">
            <v>0</v>
          </cell>
        </row>
        <row r="117">
          <cell r="A117"/>
          <cell r="B117"/>
          <cell r="E117"/>
          <cell r="G117"/>
          <cell r="H117">
            <v>0</v>
          </cell>
        </row>
        <row r="118">
          <cell r="A118"/>
          <cell r="B118"/>
          <cell r="E118"/>
          <cell r="G118"/>
          <cell r="H118">
            <v>0</v>
          </cell>
        </row>
        <row r="119">
          <cell r="A119"/>
          <cell r="B119"/>
          <cell r="E119"/>
          <cell r="G119"/>
          <cell r="H119">
            <v>0</v>
          </cell>
        </row>
        <row r="120">
          <cell r="A120"/>
          <cell r="B120"/>
          <cell r="E120"/>
          <cell r="G120"/>
          <cell r="H120">
            <v>0</v>
          </cell>
        </row>
        <row r="121">
          <cell r="A121"/>
          <cell r="B121"/>
          <cell r="E121"/>
          <cell r="G121"/>
          <cell r="H121">
            <v>0</v>
          </cell>
        </row>
        <row r="122">
          <cell r="A122"/>
          <cell r="B122"/>
          <cell r="E122"/>
          <cell r="G122"/>
          <cell r="H122">
            <v>0</v>
          </cell>
        </row>
        <row r="123">
          <cell r="A123"/>
          <cell r="B123"/>
          <cell r="E123"/>
          <cell r="G123"/>
          <cell r="H123">
            <v>0</v>
          </cell>
        </row>
        <row r="124">
          <cell r="A124"/>
          <cell r="B124"/>
          <cell r="E124"/>
          <cell r="G124"/>
          <cell r="H124">
            <v>0</v>
          </cell>
        </row>
        <row r="125">
          <cell r="A125"/>
          <cell r="B125"/>
          <cell r="E125"/>
          <cell r="G125"/>
          <cell r="H125">
            <v>0</v>
          </cell>
        </row>
        <row r="126">
          <cell r="A126"/>
          <cell r="B126"/>
          <cell r="E126"/>
          <cell r="G126"/>
          <cell r="H126">
            <v>0</v>
          </cell>
        </row>
        <row r="127">
          <cell r="A127"/>
          <cell r="B127"/>
          <cell r="E127"/>
          <cell r="G127"/>
          <cell r="H127">
            <v>0</v>
          </cell>
        </row>
        <row r="128">
          <cell r="A128"/>
          <cell r="B128"/>
          <cell r="E128"/>
          <cell r="G128"/>
          <cell r="H128">
            <v>0</v>
          </cell>
        </row>
        <row r="129">
          <cell r="A129"/>
          <cell r="B129"/>
          <cell r="E129"/>
          <cell r="G129"/>
          <cell r="H129">
            <v>0</v>
          </cell>
        </row>
        <row r="130">
          <cell r="A130"/>
          <cell r="B130"/>
          <cell r="E130"/>
          <cell r="G130"/>
          <cell r="H130">
            <v>0</v>
          </cell>
        </row>
        <row r="131">
          <cell r="A131"/>
          <cell r="B131"/>
          <cell r="E131"/>
          <cell r="G131"/>
          <cell r="H131">
            <v>0</v>
          </cell>
        </row>
        <row r="132">
          <cell r="A132"/>
          <cell r="B132"/>
          <cell r="E132"/>
          <cell r="G132"/>
          <cell r="H132">
            <v>0</v>
          </cell>
        </row>
        <row r="133">
          <cell r="A133"/>
          <cell r="B133"/>
          <cell r="E133"/>
          <cell r="G133"/>
          <cell r="H133">
            <v>0</v>
          </cell>
        </row>
        <row r="134">
          <cell r="A134"/>
          <cell r="B134"/>
          <cell r="E134"/>
          <cell r="G134"/>
          <cell r="H134">
            <v>0</v>
          </cell>
        </row>
        <row r="135">
          <cell r="A135"/>
          <cell r="B135"/>
          <cell r="E135"/>
          <cell r="G135"/>
          <cell r="H135">
            <v>0</v>
          </cell>
        </row>
        <row r="136">
          <cell r="A136"/>
          <cell r="B136"/>
          <cell r="E136"/>
          <cell r="G136"/>
          <cell r="H136">
            <v>0</v>
          </cell>
        </row>
        <row r="137">
          <cell r="A137"/>
          <cell r="B137"/>
          <cell r="E137"/>
          <cell r="G137"/>
          <cell r="H137">
            <v>0</v>
          </cell>
        </row>
        <row r="138">
          <cell r="A138"/>
          <cell r="B138"/>
          <cell r="E138"/>
          <cell r="G138"/>
          <cell r="H138">
            <v>0</v>
          </cell>
        </row>
        <row r="139">
          <cell r="A139"/>
          <cell r="B139"/>
          <cell r="E139"/>
          <cell r="G139"/>
          <cell r="H139">
            <v>0</v>
          </cell>
        </row>
        <row r="140">
          <cell r="A140"/>
          <cell r="B140"/>
          <cell r="E140"/>
          <cell r="G140"/>
          <cell r="H140">
            <v>0</v>
          </cell>
        </row>
        <row r="141">
          <cell r="A141"/>
          <cell r="B141"/>
          <cell r="E141"/>
          <cell r="G141"/>
          <cell r="H141">
            <v>0</v>
          </cell>
        </row>
        <row r="142">
          <cell r="A142"/>
          <cell r="B142"/>
          <cell r="E142"/>
          <cell r="G142"/>
          <cell r="H142">
            <v>0</v>
          </cell>
        </row>
        <row r="143">
          <cell r="A143"/>
          <cell r="B143"/>
          <cell r="E143"/>
          <cell r="G143"/>
          <cell r="H143">
            <v>0</v>
          </cell>
        </row>
        <row r="144">
          <cell r="A144"/>
          <cell r="B144"/>
          <cell r="E144"/>
          <cell r="G144"/>
          <cell r="H144">
            <v>0</v>
          </cell>
        </row>
        <row r="145">
          <cell r="A145"/>
          <cell r="B145"/>
          <cell r="E145"/>
          <cell r="G145"/>
          <cell r="H145">
            <v>0</v>
          </cell>
        </row>
        <row r="146">
          <cell r="A146"/>
          <cell r="B146"/>
          <cell r="E146"/>
          <cell r="G146"/>
          <cell r="H146">
            <v>0</v>
          </cell>
        </row>
        <row r="147">
          <cell r="A147"/>
          <cell r="B147"/>
          <cell r="E147"/>
          <cell r="G147"/>
          <cell r="H147">
            <v>0</v>
          </cell>
        </row>
        <row r="148">
          <cell r="A148"/>
          <cell r="B148"/>
          <cell r="E148"/>
          <cell r="G148"/>
          <cell r="H148">
            <v>0</v>
          </cell>
        </row>
        <row r="149">
          <cell r="A149"/>
          <cell r="B149"/>
          <cell r="E149"/>
          <cell r="G149"/>
          <cell r="H149">
            <v>0</v>
          </cell>
        </row>
        <row r="150">
          <cell r="A150"/>
          <cell r="B150"/>
          <cell r="E150"/>
          <cell r="G150"/>
          <cell r="H150">
            <v>0</v>
          </cell>
        </row>
        <row r="151">
          <cell r="A151"/>
          <cell r="B151"/>
          <cell r="E151"/>
          <cell r="G151"/>
          <cell r="H151">
            <v>0</v>
          </cell>
        </row>
        <row r="152">
          <cell r="A152"/>
          <cell r="B152"/>
          <cell r="E152"/>
          <cell r="G152"/>
          <cell r="H152">
            <v>0</v>
          </cell>
        </row>
        <row r="153">
          <cell r="A153"/>
          <cell r="B153"/>
          <cell r="E153"/>
          <cell r="G153"/>
          <cell r="H153">
            <v>0</v>
          </cell>
        </row>
        <row r="154">
          <cell r="A154"/>
          <cell r="B154"/>
          <cell r="E154"/>
          <cell r="G154"/>
          <cell r="H154">
            <v>0</v>
          </cell>
        </row>
        <row r="155">
          <cell r="A155"/>
          <cell r="B155"/>
          <cell r="E155"/>
          <cell r="G155"/>
          <cell r="H155">
            <v>0</v>
          </cell>
        </row>
        <row r="156">
          <cell r="A156"/>
          <cell r="B156"/>
          <cell r="E156"/>
          <cell r="G156"/>
          <cell r="H156">
            <v>0</v>
          </cell>
        </row>
        <row r="157">
          <cell r="A157"/>
          <cell r="B157"/>
          <cell r="E157"/>
          <cell r="G157"/>
          <cell r="H157">
            <v>0</v>
          </cell>
        </row>
        <row r="158">
          <cell r="A158"/>
          <cell r="B158"/>
          <cell r="E158"/>
          <cell r="G158"/>
          <cell r="H158">
            <v>0</v>
          </cell>
        </row>
        <row r="159">
          <cell r="A159"/>
          <cell r="B159"/>
          <cell r="E159"/>
          <cell r="G159"/>
          <cell r="H159">
            <v>0</v>
          </cell>
        </row>
        <row r="160">
          <cell r="A160"/>
          <cell r="B160"/>
          <cell r="E160"/>
          <cell r="G160"/>
          <cell r="H160">
            <v>0</v>
          </cell>
        </row>
        <row r="161">
          <cell r="A161"/>
          <cell r="B161"/>
          <cell r="E161"/>
          <cell r="G161"/>
          <cell r="H161">
            <v>0</v>
          </cell>
        </row>
        <row r="162">
          <cell r="A162"/>
          <cell r="B162"/>
          <cell r="E162"/>
          <cell r="G162"/>
          <cell r="H162">
            <v>0</v>
          </cell>
        </row>
        <row r="163">
          <cell r="A163"/>
          <cell r="B163"/>
          <cell r="E163"/>
          <cell r="G163"/>
          <cell r="H163">
            <v>0</v>
          </cell>
        </row>
        <row r="164">
          <cell r="A164"/>
          <cell r="B164"/>
          <cell r="E164"/>
          <cell r="G164"/>
          <cell r="H164">
            <v>0</v>
          </cell>
        </row>
        <row r="165">
          <cell r="A165"/>
          <cell r="B165"/>
          <cell r="E165"/>
          <cell r="G165"/>
          <cell r="H165">
            <v>0</v>
          </cell>
        </row>
        <row r="166">
          <cell r="A166"/>
          <cell r="B166"/>
          <cell r="E166"/>
          <cell r="G166"/>
          <cell r="H166">
            <v>0</v>
          </cell>
        </row>
        <row r="167">
          <cell r="A167"/>
          <cell r="B167"/>
          <cell r="E167"/>
          <cell r="G167"/>
          <cell r="H167">
            <v>0</v>
          </cell>
        </row>
        <row r="168">
          <cell r="A168"/>
          <cell r="B168"/>
          <cell r="E168"/>
          <cell r="G168"/>
          <cell r="H168">
            <v>0</v>
          </cell>
        </row>
        <row r="169">
          <cell r="A169"/>
          <cell r="B169"/>
          <cell r="E169"/>
          <cell r="G169"/>
          <cell r="H169">
            <v>0</v>
          </cell>
        </row>
        <row r="170">
          <cell r="A170"/>
          <cell r="B170"/>
          <cell r="E170"/>
          <cell r="G170"/>
          <cell r="H170">
            <v>0</v>
          </cell>
        </row>
        <row r="171">
          <cell r="A171"/>
          <cell r="B171"/>
          <cell r="E171"/>
          <cell r="G171"/>
          <cell r="H171">
            <v>0</v>
          </cell>
        </row>
        <row r="172">
          <cell r="A172"/>
          <cell r="B172"/>
          <cell r="E172"/>
          <cell r="G172"/>
          <cell r="H172">
            <v>0</v>
          </cell>
        </row>
        <row r="173">
          <cell r="A173"/>
          <cell r="B173"/>
          <cell r="E173"/>
          <cell r="G173"/>
          <cell r="H173">
            <v>0</v>
          </cell>
        </row>
        <row r="174">
          <cell r="A174"/>
          <cell r="B174"/>
          <cell r="E174"/>
          <cell r="G174"/>
          <cell r="H174">
            <v>0</v>
          </cell>
        </row>
        <row r="175">
          <cell r="A175"/>
          <cell r="B175"/>
          <cell r="E175"/>
          <cell r="G175"/>
          <cell r="H175">
            <v>0</v>
          </cell>
        </row>
        <row r="176">
          <cell r="A176"/>
          <cell r="B176"/>
          <cell r="E176"/>
          <cell r="G176"/>
          <cell r="H176">
            <v>0</v>
          </cell>
        </row>
        <row r="177">
          <cell r="A177"/>
          <cell r="B177"/>
          <cell r="E177"/>
          <cell r="G177"/>
          <cell r="H177">
            <v>0</v>
          </cell>
        </row>
        <row r="178">
          <cell r="A178"/>
          <cell r="B178"/>
          <cell r="E178"/>
          <cell r="G178"/>
          <cell r="H178">
            <v>0</v>
          </cell>
        </row>
        <row r="179">
          <cell r="A179"/>
          <cell r="B179"/>
          <cell r="E179"/>
          <cell r="G179"/>
          <cell r="H179">
            <v>0</v>
          </cell>
        </row>
        <row r="180">
          <cell r="A180"/>
          <cell r="B180"/>
          <cell r="E180"/>
          <cell r="G180"/>
          <cell r="H180">
            <v>0</v>
          </cell>
        </row>
        <row r="181">
          <cell r="A181"/>
          <cell r="B181"/>
          <cell r="E181"/>
          <cell r="G181"/>
          <cell r="H181">
            <v>0</v>
          </cell>
        </row>
        <row r="182">
          <cell r="A182"/>
          <cell r="B182"/>
          <cell r="E182"/>
          <cell r="G182"/>
          <cell r="H182">
            <v>0</v>
          </cell>
        </row>
        <row r="183">
          <cell r="A183"/>
          <cell r="B183"/>
          <cell r="E183"/>
          <cell r="G183"/>
          <cell r="H183">
            <v>0</v>
          </cell>
        </row>
        <row r="184">
          <cell r="A184"/>
          <cell r="B184"/>
          <cell r="E184"/>
          <cell r="G184"/>
          <cell r="H184">
            <v>0</v>
          </cell>
        </row>
        <row r="185">
          <cell r="A185"/>
          <cell r="B185"/>
          <cell r="E185"/>
          <cell r="G185"/>
          <cell r="H185">
            <v>0</v>
          </cell>
        </row>
        <row r="186">
          <cell r="A186"/>
          <cell r="B186"/>
          <cell r="E186"/>
          <cell r="G186"/>
          <cell r="H186">
            <v>0</v>
          </cell>
        </row>
        <row r="187">
          <cell r="A187"/>
          <cell r="B187"/>
          <cell r="E187"/>
          <cell r="G187"/>
          <cell r="H187">
            <v>0</v>
          </cell>
        </row>
        <row r="188">
          <cell r="A188"/>
          <cell r="B188"/>
          <cell r="E188"/>
          <cell r="G188"/>
          <cell r="H188">
            <v>0</v>
          </cell>
        </row>
        <row r="189">
          <cell r="A189"/>
          <cell r="B189"/>
          <cell r="E189"/>
          <cell r="G189"/>
          <cell r="H189">
            <v>0</v>
          </cell>
        </row>
        <row r="190">
          <cell r="A190"/>
          <cell r="B190"/>
          <cell r="E190"/>
          <cell r="G190"/>
          <cell r="H190">
            <v>0</v>
          </cell>
        </row>
        <row r="191">
          <cell r="A191"/>
          <cell r="B191"/>
          <cell r="E191"/>
          <cell r="G191"/>
          <cell r="H191">
            <v>0</v>
          </cell>
        </row>
        <row r="192">
          <cell r="A192"/>
          <cell r="B192"/>
          <cell r="E192"/>
          <cell r="G192"/>
          <cell r="H192">
            <v>0</v>
          </cell>
        </row>
        <row r="193">
          <cell r="A193"/>
          <cell r="B193"/>
          <cell r="E193"/>
          <cell r="G193"/>
          <cell r="H193">
            <v>0</v>
          </cell>
        </row>
        <row r="194">
          <cell r="A194"/>
          <cell r="B194"/>
          <cell r="E194"/>
          <cell r="G194"/>
          <cell r="H194">
            <v>0</v>
          </cell>
        </row>
        <row r="195">
          <cell r="A195"/>
          <cell r="B195"/>
          <cell r="E195"/>
          <cell r="G195"/>
          <cell r="H195">
            <v>0</v>
          </cell>
        </row>
        <row r="196">
          <cell r="A196"/>
          <cell r="B196"/>
          <cell r="E196"/>
          <cell r="G196"/>
          <cell r="H196">
            <v>0</v>
          </cell>
        </row>
        <row r="197">
          <cell r="A197"/>
          <cell r="B197"/>
          <cell r="E197"/>
          <cell r="G197"/>
          <cell r="H197">
            <v>0</v>
          </cell>
        </row>
        <row r="198">
          <cell r="A198"/>
          <cell r="B198"/>
          <cell r="E198"/>
          <cell r="G198"/>
          <cell r="H198">
            <v>0</v>
          </cell>
        </row>
        <row r="199">
          <cell r="A199"/>
          <cell r="B199"/>
          <cell r="E199"/>
          <cell r="G199"/>
          <cell r="H199">
            <v>0</v>
          </cell>
        </row>
        <row r="200">
          <cell r="A200"/>
          <cell r="B200"/>
          <cell r="E200"/>
          <cell r="G200"/>
          <cell r="H200">
            <v>0</v>
          </cell>
        </row>
        <row r="201">
          <cell r="A201"/>
          <cell r="B201"/>
          <cell r="E201"/>
          <cell r="G201"/>
          <cell r="H201">
            <v>0</v>
          </cell>
        </row>
        <row r="202">
          <cell r="A202"/>
          <cell r="B202"/>
          <cell r="E202"/>
          <cell r="G202"/>
          <cell r="H202">
            <v>0</v>
          </cell>
        </row>
        <row r="203">
          <cell r="A203"/>
          <cell r="B203"/>
          <cell r="E203"/>
          <cell r="G203"/>
          <cell r="H203">
            <v>0</v>
          </cell>
        </row>
        <row r="204">
          <cell r="A204"/>
          <cell r="B204"/>
          <cell r="E204"/>
          <cell r="G204"/>
          <cell r="H204">
            <v>0</v>
          </cell>
        </row>
        <row r="205">
          <cell r="A205"/>
          <cell r="B205"/>
          <cell r="E205"/>
          <cell r="G205"/>
          <cell r="H205">
            <v>0</v>
          </cell>
        </row>
        <row r="206">
          <cell r="A206"/>
          <cell r="B206"/>
          <cell r="E206"/>
          <cell r="G206"/>
          <cell r="H206">
            <v>0</v>
          </cell>
        </row>
        <row r="207">
          <cell r="A207"/>
          <cell r="B207"/>
          <cell r="E207"/>
          <cell r="G207"/>
          <cell r="H207">
            <v>0</v>
          </cell>
        </row>
        <row r="208">
          <cell r="A208"/>
          <cell r="B208"/>
          <cell r="E208"/>
          <cell r="G208"/>
          <cell r="H208">
            <v>0</v>
          </cell>
        </row>
        <row r="209">
          <cell r="A209"/>
          <cell r="B209"/>
          <cell r="E209"/>
          <cell r="G209"/>
          <cell r="H209">
            <v>0</v>
          </cell>
        </row>
        <row r="210">
          <cell r="A210"/>
          <cell r="B210"/>
          <cell r="E210"/>
          <cell r="G210"/>
          <cell r="H210">
            <v>0</v>
          </cell>
        </row>
        <row r="211">
          <cell r="A211"/>
          <cell r="B211"/>
          <cell r="E211"/>
          <cell r="G211"/>
          <cell r="H211">
            <v>0</v>
          </cell>
        </row>
        <row r="212">
          <cell r="A212"/>
          <cell r="B212"/>
          <cell r="E212"/>
          <cell r="G212"/>
          <cell r="H212">
            <v>0</v>
          </cell>
        </row>
        <row r="213">
          <cell r="A213"/>
          <cell r="B213"/>
          <cell r="E213"/>
          <cell r="G213"/>
          <cell r="H213">
            <v>0</v>
          </cell>
        </row>
        <row r="214">
          <cell r="A214"/>
          <cell r="B214"/>
          <cell r="E214"/>
          <cell r="G214"/>
          <cell r="H214">
            <v>0</v>
          </cell>
        </row>
        <row r="215">
          <cell r="A215"/>
          <cell r="B215"/>
          <cell r="E215"/>
          <cell r="G215"/>
          <cell r="H215">
            <v>0</v>
          </cell>
        </row>
        <row r="216">
          <cell r="A216"/>
          <cell r="B216"/>
          <cell r="E216"/>
          <cell r="G216"/>
          <cell r="H216">
            <v>0</v>
          </cell>
        </row>
        <row r="217">
          <cell r="A217"/>
          <cell r="B217"/>
          <cell r="E217"/>
          <cell r="G217"/>
          <cell r="H217">
            <v>0</v>
          </cell>
        </row>
        <row r="218">
          <cell r="A218"/>
          <cell r="B218"/>
          <cell r="E218"/>
          <cell r="G218"/>
          <cell r="H218">
            <v>0</v>
          </cell>
        </row>
        <row r="219">
          <cell r="A219"/>
          <cell r="B219"/>
          <cell r="E219"/>
          <cell r="G219"/>
          <cell r="H219">
            <v>0</v>
          </cell>
        </row>
        <row r="220">
          <cell r="A220"/>
          <cell r="B220"/>
          <cell r="E220"/>
          <cell r="G220"/>
          <cell r="H220">
            <v>0</v>
          </cell>
        </row>
        <row r="221">
          <cell r="A221"/>
          <cell r="B221"/>
          <cell r="E221"/>
          <cell r="G221"/>
          <cell r="H221">
            <v>0</v>
          </cell>
        </row>
        <row r="222">
          <cell r="A222"/>
          <cell r="B222"/>
          <cell r="E222"/>
          <cell r="G222"/>
          <cell r="H222">
            <v>0</v>
          </cell>
        </row>
        <row r="223">
          <cell r="A223"/>
          <cell r="B223"/>
          <cell r="E223"/>
          <cell r="G223"/>
          <cell r="H223">
            <v>0</v>
          </cell>
        </row>
        <row r="224">
          <cell r="A224"/>
          <cell r="B224"/>
          <cell r="E224"/>
          <cell r="G224"/>
          <cell r="H224">
            <v>0</v>
          </cell>
        </row>
        <row r="225">
          <cell r="A225"/>
          <cell r="B225"/>
          <cell r="E225"/>
          <cell r="G225"/>
          <cell r="H225">
            <v>0</v>
          </cell>
        </row>
        <row r="226">
          <cell r="A226"/>
          <cell r="B226"/>
          <cell r="E226"/>
          <cell r="G226"/>
          <cell r="H226">
            <v>0</v>
          </cell>
        </row>
        <row r="227">
          <cell r="A227"/>
          <cell r="B227"/>
          <cell r="E227"/>
          <cell r="G227"/>
          <cell r="H227">
            <v>0</v>
          </cell>
        </row>
        <row r="228">
          <cell r="A228"/>
          <cell r="B228"/>
          <cell r="E228"/>
          <cell r="G228"/>
          <cell r="H228">
            <v>0</v>
          </cell>
        </row>
        <row r="229">
          <cell r="A229"/>
          <cell r="B229"/>
          <cell r="E229"/>
          <cell r="G229"/>
          <cell r="H229">
            <v>0</v>
          </cell>
        </row>
        <row r="230">
          <cell r="A230"/>
          <cell r="B230"/>
          <cell r="E230"/>
          <cell r="G230"/>
          <cell r="H230">
            <v>0</v>
          </cell>
        </row>
      </sheetData>
      <sheetData sheetId="16"/>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5D3A5BD-18A4-43D9-8000-D03A4E51F437}" name="Tableau34" displayName="Tableau34" ref="A45:G66" totalsRowShown="0" headerRowDxfId="14" dataDxfId="13" tableBorderDxfId="12">
  <autoFilter ref="A45:G66" xr:uid="{6C8AAEBD-EFF8-48BB-BA44-ADC4CCD3A7F1}">
    <filterColumn colId="0">
      <customFilters>
        <customFilter operator="notEqual" val=" "/>
      </customFilters>
    </filterColumn>
  </autoFilter>
  <tableColumns count="7">
    <tableColumn id="1" xr3:uid="{32264A86-82B7-4097-BFC3-A4BDFC21C850}" name="Code" dataDxfId="11"/>
    <tableColumn id="2" xr3:uid="{DF1F9438-23F9-4BC0-803C-E57634BD8F02}" name="Chapitre Batiprix" dataDxfId="10">
      <calculatedColumnFormula>IF($A46="","",_xlfn.XLOOKUP($A46,'[1]LISTE CE'!$A$2:$A$231,'[1]LISTE CE'!$B$2:$B$231))</calculatedColumnFormula>
    </tableColumn>
    <tableColumn id="3" xr3:uid="{A1DC4963-A13A-4656-BA28-4A8F38DA6BDD}" name="(3) - Coefficient de frais généraux sur fournitures issu des hypothèses de calcul BATIPRIX - Millésime 2025" dataDxfId="9">
      <calculatedColumnFormula>IF($A46="","",_xlfn.XLOOKUP($A46,'[1]LISTE CE'!$A$2:$A$231,'[1]LISTE CE'!$E$2:$E$231))</calculatedColumnFormula>
    </tableColumn>
    <tableColumn id="4" xr3:uid="{6CFF9722-43AD-4025-ACEB-6ADFF3CD45D4}" name="(4) - Coefficient de bénéfice issu des hypothèses de calcul BATIPRIX - millesime 2025" dataDxfId="8">
      <calculatedColumnFormula>IF($A46="","",_xlfn.XLOOKUP($A46,'[1]LISTE CE'!$A$2:$A$231,'[1]LISTE CE'!$G$2:$G$231))</calculatedColumnFormula>
    </tableColumn>
    <tableColumn id="5" xr3:uid="{7965C3C3-9D89-43E1-A167-87CED76BCAA5}" name="(5) - Coefficient de marge issu des hypothèses de calcul BATIPRIX correspondant à (3) x (4)" dataDxfId="7">
      <calculatedColumnFormula>IF($A46="","",_xlfn.XLOOKUP($A46,'[1]LISTE CE'!$A$2:$A$231,'[1]LISTE CE'!$H$2:$H$231))</calculatedColumnFormula>
    </tableColumn>
    <tableColumn id="6" xr3:uid="{2BD5A62A-9B5F-4C1C-B65D-74E629906211}" name="(6) - Taux de rabais / majoration sur coefficient de marge issu des hypothèses de calcul BATIPRIX (5)" dataDxfId="6" dataCellStyle="Pourcentage"/>
    <tableColumn id="7" xr3:uid="{9A01DD89-DA53-4F2B-91DC-50BF058BBF33}" name="(7) - Coefficient de marge du candidat par corps d'état BATIPRIX après affectation du taux de rabais/majoration, soit (5) x (6)" dataDxfId="5" dataCellStyle="Pourcentage">
      <calculatedColumnFormula>IF(LOT_14_BPU_CNRS!$F46="","",ROUNDUP(LOT_14_BPU_CNRS!$E46*LOT_14_BPU_CNRS!$F46+LOT_14_BPU_CNRS!$E46,3))</calculatedColumnFormula>
    </tableColumn>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03D25EB-033A-45AE-9AC1-2EBDBCB114BF}" name="Tableau35" displayName="Tableau35" ref="A14:D35" totalsRowShown="0" tableBorderDxfId="4">
  <autoFilter ref="A14:D35" xr:uid="{751375F9-459D-4149-8BE1-0364E89D6170}">
    <filterColumn colId="0">
      <customFilters>
        <customFilter operator="notEqual" val=" "/>
      </customFilters>
    </filterColumn>
  </autoFilter>
  <tableColumns count="4">
    <tableColumn id="1" xr3:uid="{150A114E-3288-4385-B2F1-0E5DCCC5C168}" name="Code" dataDxfId="3"/>
    <tableColumn id="2" xr3:uid="{B947AECB-B40B-4376-81D8-5070751A8DBC}" name="Chapitre Batiprix" dataDxfId="2">
      <calculatedColumnFormula>IF(A15="","",_xlfn.XLOOKUP(A15,'[1]LISTE CE'!$A$2:$A$231,'[1]LISTE CE'!$B$2:$B$231))</calculatedColumnFormula>
    </tableColumn>
    <tableColumn id="3" xr3:uid="{4983C232-EF41-4DB0-8B2D-6403AB6D932C}" name="(1) - % rabais ou coefficient de majoration appliqué sur le prix &quot;Fournitures et mise en œuvre&quot; de Batiprix millésime 2025" dataDxfId="1"/>
    <tableColumn id="4" xr3:uid="{E1B3079F-867C-449C-BB2A-8D81B9A6F24F}" name="(2) - Prépondérance du corps d’état dans une commande type et de son importance dans l'établissement de la moyenne pondérée" dataDxfId="0"/>
  </tableColumns>
  <tableStyleInfo name="TableStyleMedium1"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7D211-D81F-491E-A032-081CC28B0255}">
  <sheetPr>
    <pageSetUpPr fitToPage="1"/>
  </sheetPr>
  <dimension ref="A1:I70"/>
  <sheetViews>
    <sheetView showGridLines="0" tabSelected="1" zoomScale="70" zoomScaleNormal="70" zoomScaleSheetLayoutView="70" workbookViewId="0">
      <selection activeCell="C8" sqref="C8"/>
    </sheetView>
  </sheetViews>
  <sheetFormatPr baseColWidth="10" defaultColWidth="11.453125" defaultRowHeight="18" x14ac:dyDescent="0.35"/>
  <cols>
    <col min="1" max="1" width="21.54296875" style="1" customWidth="1"/>
    <col min="2" max="2" width="98" style="1" customWidth="1"/>
    <col min="3" max="7" width="39.453125" style="1" customWidth="1"/>
    <col min="8" max="8" width="11.453125" style="1" customWidth="1"/>
    <col min="9" max="9" width="12.26953125" style="1" customWidth="1"/>
    <col min="10" max="16384" width="11.453125" style="1"/>
  </cols>
  <sheetData>
    <row r="1" spans="1:7" ht="13.5" customHeight="1" x14ac:dyDescent="0.35"/>
    <row r="2" spans="1:7" ht="22.5" customHeight="1" x14ac:dyDescent="0.35">
      <c r="A2" s="2" t="s">
        <v>0</v>
      </c>
      <c r="B2" s="2"/>
      <c r="C2" s="2"/>
      <c r="D2" s="2"/>
      <c r="E2" s="2"/>
      <c r="F2" s="2"/>
      <c r="G2" s="2"/>
    </row>
    <row r="3" spans="1:7" ht="15" customHeight="1" x14ac:dyDescent="0.35"/>
    <row r="4" spans="1:7" ht="77" customHeight="1" x14ac:dyDescent="0.35">
      <c r="A4" s="3" t="s">
        <v>1</v>
      </c>
      <c r="B4" s="3"/>
      <c r="C4" s="4" t="s">
        <v>2</v>
      </c>
      <c r="D4" s="5"/>
      <c r="E4" s="5"/>
      <c r="F4" s="5"/>
      <c r="G4" s="5"/>
    </row>
    <row r="6" spans="1:7" ht="25.5" customHeight="1" x14ac:dyDescent="0.35">
      <c r="A6" s="6" t="s">
        <v>3</v>
      </c>
      <c r="B6" s="6"/>
      <c r="C6" s="6"/>
      <c r="D6" s="6"/>
      <c r="E6" s="6"/>
      <c r="F6" s="6"/>
      <c r="G6" s="6"/>
    </row>
    <row r="8" spans="1:7" ht="24" customHeight="1" x14ac:dyDescent="0.35">
      <c r="A8" s="7" t="s">
        <v>4</v>
      </c>
      <c r="B8" s="7"/>
      <c r="C8" s="8"/>
      <c r="D8" s="9" t="e" vm="1">
        <v>#VALUE!</v>
      </c>
    </row>
    <row r="9" spans="1:7" x14ac:dyDescent="0.35">
      <c r="D9" s="9"/>
    </row>
    <row r="10" spans="1:7" s="13" customFormat="1" ht="27" customHeight="1" x14ac:dyDescent="0.35">
      <c r="A10" s="10" t="s">
        <v>5</v>
      </c>
      <c r="B10" s="11">
        <v>14</v>
      </c>
      <c r="C10" s="12"/>
      <c r="D10" s="9"/>
      <c r="F10" s="1"/>
      <c r="G10" s="1"/>
    </row>
    <row r="11" spans="1:7" s="13" customFormat="1" ht="27" customHeight="1" x14ac:dyDescent="0.35">
      <c r="A11" s="14" t="s">
        <v>6</v>
      </c>
      <c r="B11" s="11" t="str">
        <f>IF(B10="","",_xlfn.XLOOKUP($B$10,'[1]LISTES DES LOTS'!$A$2:$A$21,'[1]LISTES DES LOTS'!$B$2:$B$21))</f>
        <v>Curage</v>
      </c>
      <c r="C11" s="12"/>
      <c r="D11" s="9"/>
      <c r="F11" s="1"/>
      <c r="G11" s="1"/>
    </row>
    <row r="12" spans="1:7" ht="10.5" customHeight="1" x14ac:dyDescent="0.35"/>
    <row r="13" spans="1:7" ht="10.5" customHeight="1" x14ac:dyDescent="0.35"/>
    <row r="14" spans="1:7" ht="92.5" customHeight="1" x14ac:dyDescent="0.35">
      <c r="A14" s="15" t="s">
        <v>7</v>
      </c>
      <c r="B14" s="16" t="s">
        <v>8</v>
      </c>
      <c r="C14" s="17" t="s">
        <v>9</v>
      </c>
      <c r="D14" s="17" t="s">
        <v>10</v>
      </c>
    </row>
    <row r="15" spans="1:7" ht="21" customHeight="1" x14ac:dyDescent="0.35">
      <c r="A15" s="18" t="s">
        <v>11</v>
      </c>
      <c r="B15" s="19" t="str">
        <f>IF(A15="","",_xlfn.XLOOKUP(A15,'[1]LISTE CE'!$A$2:$A$231,'[1]LISTE CE'!$B$2:$B$231))</f>
        <v>Ouvrages communs TCE</v>
      </c>
      <c r="C15" s="20"/>
      <c r="D15" s="21">
        <v>0.4</v>
      </c>
    </row>
    <row r="16" spans="1:7" ht="21" customHeight="1" x14ac:dyDescent="0.35">
      <c r="A16" s="18" t="s">
        <v>12</v>
      </c>
      <c r="B16" s="19" t="str">
        <f>IF(A16="","",_xlfn.XLOOKUP(A16,'[1]LISTE CE'!$A$2:$A$231,'[1]LISTE CE'!$B$2:$B$231))</f>
        <v>Démolition de fondation ou maçonnerie</v>
      </c>
      <c r="C16" s="20"/>
      <c r="D16" s="21">
        <v>3.7499999999999999E-2</v>
      </c>
    </row>
    <row r="17" spans="1:7" ht="21" customHeight="1" x14ac:dyDescent="0.35">
      <c r="A17" s="18" t="s">
        <v>13</v>
      </c>
      <c r="B17" s="19" t="str">
        <f>IF(A17="","",_xlfn.XLOOKUP(A17,'[1]LISTE CE'!$A$2:$A$231,'[1]LISTE CE'!$B$2:$B$231))</f>
        <v>Démolition partielle d'enduit plâtre</v>
      </c>
      <c r="C17" s="20"/>
      <c r="D17" s="21">
        <v>3.7499999999999999E-2</v>
      </c>
    </row>
    <row r="18" spans="1:7" ht="21" customHeight="1" x14ac:dyDescent="0.35">
      <c r="A18" s="18" t="s">
        <v>14</v>
      </c>
      <c r="B18" s="19" t="str">
        <f>IF(A18="","",_xlfn.XLOOKUP(A18,'[1]LISTE CE'!$A$2:$A$231,'[1]LISTE CE'!$B$2:$B$231))</f>
        <v>Démolition a l'engin mécanique</v>
      </c>
      <c r="C18" s="20"/>
      <c r="D18" s="21">
        <v>3.7499999999999999E-2</v>
      </c>
    </row>
    <row r="19" spans="1:7" ht="21" customHeight="1" x14ac:dyDescent="0.35">
      <c r="A19" s="18" t="s">
        <v>15</v>
      </c>
      <c r="B19" s="19" t="str">
        <f>IF(A19="","",_xlfn.XLOOKUP(A19,'[1]LISTE CE'!$A$2:$A$231,'[1]LISTE CE'!$B$2:$B$231))</f>
        <v>Démolition manuelle</v>
      </c>
      <c r="C19" s="20"/>
      <c r="D19" s="21">
        <v>3.7499999999999999E-2</v>
      </c>
    </row>
    <row r="20" spans="1:7" ht="21" customHeight="1" x14ac:dyDescent="0.35">
      <c r="A20" s="18" t="s">
        <v>16</v>
      </c>
      <c r="B20" s="19" t="str">
        <f>IF(A20="","",_xlfn.XLOOKUP(A20,'[1]LISTE CE'!$A$2:$A$231,'[1]LISTE CE'!$B$2:$B$231))</f>
        <v>Démolition de massif</v>
      </c>
      <c r="C20" s="20"/>
      <c r="D20" s="21">
        <v>3.7499999999999999E-2</v>
      </c>
    </row>
    <row r="21" spans="1:7" ht="21" customHeight="1" x14ac:dyDescent="0.35">
      <c r="A21" s="18" t="s">
        <v>17</v>
      </c>
      <c r="B21" s="19" t="str">
        <f>IF(A21="","",_xlfn.XLOOKUP(A21,'[1]LISTE CE'!$A$2:$A$231,'[1]LISTE CE'!$B$2:$B$231))</f>
        <v>Démolition de plancher</v>
      </c>
      <c r="C21" s="20"/>
      <c r="D21" s="21">
        <v>3.7499999999999999E-2</v>
      </c>
    </row>
    <row r="22" spans="1:7" ht="21" customHeight="1" x14ac:dyDescent="0.35">
      <c r="A22" s="18" t="s">
        <v>18</v>
      </c>
      <c r="B22" s="19" t="str">
        <f>IF(A22="","",_xlfn.XLOOKUP(A22,'[1]LISTE CE'!$A$2:$A$231,'[1]LISTE CE'!$B$2:$B$231))</f>
        <v>Démolition d'escalier</v>
      </c>
      <c r="C22" s="20"/>
      <c r="D22" s="21">
        <v>3.7499999999999999E-2</v>
      </c>
    </row>
    <row r="23" spans="1:7" ht="21" customHeight="1" x14ac:dyDescent="0.35">
      <c r="A23" s="18" t="s">
        <v>19</v>
      </c>
      <c r="B23" s="19" t="str">
        <f>IF(A23="","",_xlfn.XLOOKUP(A23,'[1]LISTE CE'!$A$2:$A$231,'[1]LISTE CE'!$B$2:$B$231))</f>
        <v>Dépose couverture</v>
      </c>
      <c r="C23" s="20"/>
      <c r="D23" s="21">
        <v>3.7499999999999999E-2</v>
      </c>
    </row>
    <row r="24" spans="1:7" ht="21" customHeight="1" x14ac:dyDescent="0.35">
      <c r="A24" s="18" t="s">
        <v>20</v>
      </c>
      <c r="B24" s="19" t="str">
        <f>IF(A24="","",_xlfn.XLOOKUP(A24,'[1]LISTE CE'!$A$2:$A$231,'[1]LISTE CE'!$B$2:$B$231))</f>
        <v>Dépose bardage</v>
      </c>
      <c r="C24" s="20"/>
      <c r="D24" s="21">
        <v>3.7499999999999999E-2</v>
      </c>
    </row>
    <row r="25" spans="1:7" ht="21" customHeight="1" x14ac:dyDescent="0.35">
      <c r="A25" s="18" t="s">
        <v>21</v>
      </c>
      <c r="B25" s="19" t="str">
        <f>IF(A25="","",_xlfn.XLOOKUP(A25,'[1]LISTE CE'!$A$2:$A$231,'[1]LISTE CE'!$B$2:$B$231))</f>
        <v>Dépose bois de couvertrue</v>
      </c>
      <c r="C25" s="20"/>
      <c r="D25" s="21">
        <v>3.7499999999999999E-2</v>
      </c>
    </row>
    <row r="26" spans="1:7" ht="21" customHeight="1" x14ac:dyDescent="0.35">
      <c r="A26" s="18" t="s">
        <v>22</v>
      </c>
      <c r="B26" s="19" t="str">
        <f>IF(A26="","",_xlfn.XLOOKUP(A26,'[1]LISTE CE'!$A$2:$A$231,'[1]LISTE CE'!$B$2:$B$231))</f>
        <v>Dépose de couverture</v>
      </c>
      <c r="C26" s="20"/>
      <c r="D26" s="21">
        <v>3.7499999999999999E-2</v>
      </c>
    </row>
    <row r="27" spans="1:7" ht="21" customHeight="1" x14ac:dyDescent="0.35">
      <c r="A27" s="18" t="s">
        <v>23</v>
      </c>
      <c r="B27" s="19" t="str">
        <f>IF(A27="","",_xlfn.XLOOKUP(A27,'[1]LISTE CE'!$A$2:$A$231,'[1]LISTE CE'!$B$2:$B$231))</f>
        <v>Dépose d'appareil sanitaire en démolition</v>
      </c>
      <c r="C27" s="20"/>
      <c r="D27" s="21">
        <v>3.7499999999999999E-2</v>
      </c>
    </row>
    <row r="28" spans="1:7" ht="21" customHeight="1" x14ac:dyDescent="0.35">
      <c r="A28" s="18" t="s">
        <v>24</v>
      </c>
      <c r="B28" s="19" t="str">
        <f>IF(A28="","",_xlfn.XLOOKUP(A28,'[1]LISTE CE'!$A$2:$A$231,'[1]LISTE CE'!$B$2:$B$231))</f>
        <v>Dépose de chauffe-eau</v>
      </c>
      <c r="C28" s="20"/>
      <c r="D28" s="21">
        <v>3.7499999999999999E-2</v>
      </c>
      <c r="F28" s="13"/>
      <c r="G28" s="13"/>
    </row>
    <row r="29" spans="1:7" ht="21" customHeight="1" x14ac:dyDescent="0.35">
      <c r="A29" s="18" t="s">
        <v>25</v>
      </c>
      <c r="B29" s="19" t="str">
        <f>IF(A29="","",_xlfn.XLOOKUP(A29,'[1]LISTE CE'!$A$2:$A$231,'[1]LISTE CE'!$B$2:$B$231))</f>
        <v>Neutralisation et dépose de cuve et citerne</v>
      </c>
      <c r="C29" s="20"/>
      <c r="D29" s="21">
        <v>3.7499999999999999E-2</v>
      </c>
      <c r="F29" s="13"/>
      <c r="G29" s="13"/>
    </row>
    <row r="30" spans="1:7" ht="21" customHeight="1" x14ac:dyDescent="0.35">
      <c r="A30" s="18" t="s">
        <v>26</v>
      </c>
      <c r="B30" s="19" t="str">
        <f>IF(A30="","",_xlfn.XLOOKUP(A30,'[1]LISTE CE'!$A$2:$A$231,'[1]LISTE CE'!$B$2:$B$231))</f>
        <v>Dépose plafonds suspendus</v>
      </c>
      <c r="C30" s="20"/>
      <c r="D30" s="21">
        <v>3.7499999999999999E-2</v>
      </c>
      <c r="F30" s="13"/>
      <c r="G30" s="13"/>
    </row>
    <row r="31" spans="1:7" ht="21" customHeight="1" x14ac:dyDescent="0.35">
      <c r="A31" s="18" t="s">
        <v>27</v>
      </c>
      <c r="B31" s="19" t="str">
        <f>IF(A31="","",_xlfn.XLOOKUP(A31,'[1]LISTE CE'!$A$2:$A$231,'[1]LISTE CE'!$B$2:$B$231))</f>
        <v>Dépose revêtement de sol</v>
      </c>
      <c r="C31" s="20"/>
      <c r="D31" s="21">
        <v>3.7499999999999999E-2</v>
      </c>
      <c r="F31" s="13"/>
      <c r="G31" s="13"/>
    </row>
    <row r="32" spans="1:7" ht="21" hidden="1" customHeight="1" x14ac:dyDescent="0.35">
      <c r="A32" s="18"/>
      <c r="B32" s="19" t="str">
        <f>IF(A32="","",_xlfn.XLOOKUP(A32,'[1]LISTE CE'!$A$2:$A$231,'[1]LISTE CE'!$B$2:$B$231))</f>
        <v/>
      </c>
      <c r="C32" s="20"/>
      <c r="D32" s="21"/>
      <c r="F32" s="13"/>
      <c r="G32" s="13"/>
    </row>
    <row r="33" spans="1:9" ht="21" hidden="1" customHeight="1" x14ac:dyDescent="0.35">
      <c r="A33" s="18"/>
      <c r="B33" s="19"/>
      <c r="C33" s="20"/>
      <c r="D33" s="21"/>
      <c r="F33" s="13"/>
      <c r="G33" s="13"/>
    </row>
    <row r="34" spans="1:9" ht="21" hidden="1" customHeight="1" x14ac:dyDescent="0.35">
      <c r="A34" s="18"/>
      <c r="B34" s="19" t="str">
        <f>IF(A34="","",_xlfn.XLOOKUP(A34,'[1]LISTE CE'!$A$2:$A$231,'[1]LISTE CE'!$B$2:$B$231))</f>
        <v/>
      </c>
      <c r="C34" s="20"/>
      <c r="D34" s="21"/>
      <c r="F34" s="13"/>
      <c r="G34" s="13"/>
    </row>
    <row r="35" spans="1:9" ht="21" hidden="1" customHeight="1" x14ac:dyDescent="0.35">
      <c r="A35" s="18"/>
      <c r="B35" s="19" t="str">
        <f>IF(A35="","",_xlfn.XLOOKUP(A35,'[1]LISTE CE'!$A$2:$A$231,'[1]LISTE CE'!$B$2:$B$231))</f>
        <v/>
      </c>
      <c r="C35" s="20"/>
      <c r="D35" s="21"/>
      <c r="F35" s="13"/>
      <c r="G35" s="13"/>
    </row>
    <row r="37" spans="1:9" ht="22.5" customHeight="1" x14ac:dyDescent="0.35">
      <c r="A37" s="7" t="s">
        <v>28</v>
      </c>
      <c r="B37" s="7"/>
      <c r="C37" s="22">
        <f>SUMPRODUCT(C15:C35,D15:D35)/SUM(D15:D35)</f>
        <v>0</v>
      </c>
    </row>
    <row r="38" spans="1:9" ht="12" customHeight="1" x14ac:dyDescent="0.35">
      <c r="F38" s="23" t="s">
        <v>29</v>
      </c>
    </row>
    <row r="39" spans="1:9" ht="241" customHeight="1" x14ac:dyDescent="0.35">
      <c r="A39" s="24" t="s">
        <v>30</v>
      </c>
      <c r="B39" s="24"/>
      <c r="C39" s="24"/>
      <c r="D39" s="24"/>
      <c r="E39" s="24"/>
      <c r="F39" s="24"/>
      <c r="G39" s="24"/>
    </row>
    <row r="40" spans="1:9" ht="133.5" customHeight="1" x14ac:dyDescent="0.35">
      <c r="A40" s="24" t="s">
        <v>31</v>
      </c>
      <c r="B40" s="24"/>
      <c r="C40" s="24"/>
      <c r="D40" s="24"/>
      <c r="E40" s="24"/>
      <c r="F40" s="24"/>
      <c r="G40" s="24"/>
    </row>
    <row r="41" spans="1:9" ht="25.5" customHeight="1" x14ac:dyDescent="0.35">
      <c r="A41" s="6" t="s">
        <v>32</v>
      </c>
      <c r="B41" s="6"/>
      <c r="C41" s="6"/>
      <c r="D41" s="6"/>
      <c r="E41" s="6"/>
      <c r="F41" s="6"/>
      <c r="G41" s="6"/>
    </row>
    <row r="43" spans="1:9" ht="409.6" customHeight="1" x14ac:dyDescent="0.35">
      <c r="A43" s="24" t="s">
        <v>33</v>
      </c>
      <c r="B43" s="24"/>
      <c r="C43" s="24"/>
      <c r="D43" s="24"/>
      <c r="E43" s="24"/>
      <c r="F43" s="24"/>
      <c r="G43" s="24"/>
    </row>
    <row r="44" spans="1:9" ht="13.5" customHeight="1" x14ac:dyDescent="0.35">
      <c r="A44" s="25"/>
      <c r="B44" s="26"/>
      <c r="C44" s="26"/>
      <c r="D44" s="26"/>
    </row>
    <row r="45" spans="1:9" ht="132" customHeight="1" x14ac:dyDescent="0.35">
      <c r="A45" s="27" t="s">
        <v>7</v>
      </c>
      <c r="B45" s="28" t="s">
        <v>8</v>
      </c>
      <c r="C45" s="29" t="s">
        <v>34</v>
      </c>
      <c r="D45" s="29" t="s">
        <v>35</v>
      </c>
      <c r="E45" s="30" t="s">
        <v>36</v>
      </c>
      <c r="F45" s="29" t="s">
        <v>37</v>
      </c>
      <c r="G45" s="31" t="s">
        <v>38</v>
      </c>
    </row>
    <row r="46" spans="1:9" ht="21" customHeight="1" x14ac:dyDescent="0.35">
      <c r="A46" s="32" t="str">
        <f t="shared" ref="A46:A63" si="0">IF(A15="","",A15)</f>
        <v>CN</v>
      </c>
      <c r="B46" s="33" t="str">
        <f>IF($A46="","",_xlfn.XLOOKUP($A46,'[1]LISTE CE'!$A$2:$A$231,'[1]LISTE CE'!$B$2:$B$231))</f>
        <v>Ouvrages communs TCE</v>
      </c>
      <c r="C46" s="34">
        <f>IF($A46="","",_xlfn.XLOOKUP($A46,'[1]LISTE CE'!$A$2:$A$231,'[1]LISTE CE'!$E$2:$E$231))</f>
        <v>1.3049999999999999</v>
      </c>
      <c r="D46" s="34">
        <f>IF($A46="","",_xlfn.XLOOKUP($A46,'[1]LISTE CE'!$A$2:$A$231,'[1]LISTE CE'!$G$2:$G$231))</f>
        <v>1.111</v>
      </c>
      <c r="E46" s="34">
        <f>IF($A46="","",_xlfn.XLOOKUP($A46,'[1]LISTE CE'!$A$2:$A$231,'[1]LISTE CE'!$H$2:$H$231))</f>
        <v>1.4498549999999999</v>
      </c>
      <c r="F46" s="35"/>
      <c r="G46" s="36" t="str">
        <f>IF(LOT_14_BPU_CNRS!$F46="","",ROUNDUP(LOT_14_BPU_CNRS!$E46*LOT_14_BPU_CNRS!$F46+LOT_14_BPU_CNRS!$E46,3))</f>
        <v/>
      </c>
      <c r="H46" s="37"/>
      <c r="I46" s="37"/>
    </row>
    <row r="47" spans="1:9" ht="21" hidden="1" customHeight="1" x14ac:dyDescent="0.35">
      <c r="A47" s="32"/>
      <c r="B47" s="33" t="str">
        <f>IF($A47="","",_xlfn.XLOOKUP($A47,'[1]LISTE CE'!$A$2:$A$231,'[1]LISTE CE'!$B$2:$B$231))</f>
        <v/>
      </c>
      <c r="C47" s="34" t="str">
        <f>IF($A47="","",_xlfn.XLOOKUP($A47,'[1]LISTE CE'!$A$2:$A$231,'[1]LISTE CE'!$E$2:$E$231))</f>
        <v/>
      </c>
      <c r="D47" s="34" t="str">
        <f>IF($A47="","",_xlfn.XLOOKUP($A47,'[1]LISTE CE'!$A$2:$A$231,'[1]LISTE CE'!$G$2:$G$231))</f>
        <v/>
      </c>
      <c r="E47" s="34" t="str">
        <f>IF($A47="","",_xlfn.XLOOKUP($A47,'[1]LISTE CE'!$A$2:$A$231,'[1]LISTE CE'!$H$2:$H$231))</f>
        <v/>
      </c>
      <c r="F47" s="35"/>
      <c r="G47" s="36" t="str">
        <f>IF(LOT_14_BPU_CNRS!$F47="","",ROUNDUP(LOT_14_BPU_CNRS!$E47*LOT_14_BPU_CNRS!$F47+LOT_14_BPU_CNRS!$E47,3))</f>
        <v/>
      </c>
      <c r="H47" s="37"/>
      <c r="I47" s="37"/>
    </row>
    <row r="48" spans="1:9" ht="34.5" hidden="1" customHeight="1" x14ac:dyDescent="0.35">
      <c r="A48" s="32"/>
      <c r="B48" s="33" t="str">
        <f>IF($A48="","",_xlfn.XLOOKUP($A48,'[1]LISTE CE'!$A$2:$A$231,'[1]LISTE CE'!$B$2:$B$231))</f>
        <v/>
      </c>
      <c r="C48" s="34" t="str">
        <f>IF($A48="","",_xlfn.XLOOKUP($A48,'[1]LISTE CE'!$A$2:$A$231,'[1]LISTE CE'!$E$2:$E$231))</f>
        <v/>
      </c>
      <c r="D48" s="34" t="str">
        <f>IF($A48="","",_xlfn.XLOOKUP($A48,'[1]LISTE CE'!$A$2:$A$231,'[1]LISTE CE'!$G$2:$G$231))</f>
        <v/>
      </c>
      <c r="E48" s="34" t="str">
        <f>IF($A48="","",_xlfn.XLOOKUP($A48,'[1]LISTE CE'!$A$2:$A$231,'[1]LISTE CE'!$H$2:$H$231))</f>
        <v/>
      </c>
      <c r="F48" s="35"/>
      <c r="G48" s="36" t="str">
        <f>IF(LOT_14_BPU_CNRS!$F48="","",ROUNDUP(LOT_14_BPU_CNRS!$E48*LOT_14_BPU_CNRS!$F48+LOT_14_BPU_CNRS!$E48,3))</f>
        <v/>
      </c>
      <c r="H48" s="37"/>
      <c r="I48" s="37"/>
    </row>
    <row r="49" spans="1:7" ht="21" hidden="1" customHeight="1" x14ac:dyDescent="0.35">
      <c r="A49" s="32"/>
      <c r="B49" s="33" t="str">
        <f>IF($A49="","",_xlfn.XLOOKUP($A49,'[1]LISTE CE'!$A$2:$A$231,'[1]LISTE CE'!$B$2:$B$231))</f>
        <v/>
      </c>
      <c r="C49" s="34" t="str">
        <f>IF($A49="","",_xlfn.XLOOKUP($A49,'[1]LISTE CE'!$A$2:$A$231,'[1]LISTE CE'!$E$2:$E$231))</f>
        <v/>
      </c>
      <c r="D49" s="34" t="str">
        <f>IF($A49="","",_xlfn.XLOOKUP($A49,'[1]LISTE CE'!$A$2:$A$231,'[1]LISTE CE'!$G$2:$G$231))</f>
        <v/>
      </c>
      <c r="E49" s="34" t="str">
        <f>IF($A49="","",_xlfn.XLOOKUP($A49,'[1]LISTE CE'!$A$2:$A$231,'[1]LISTE CE'!$H$2:$H$231))</f>
        <v/>
      </c>
      <c r="F49" s="35"/>
      <c r="G49" s="36" t="str">
        <f>IF(LOT_14_BPU_CNRS!$F49="","",ROUNDUP(LOT_14_BPU_CNRS!$E49*LOT_14_BPU_CNRS!$F49+LOT_14_BPU_CNRS!$E49,3))</f>
        <v/>
      </c>
    </row>
    <row r="50" spans="1:7" ht="21" hidden="1" customHeight="1" x14ac:dyDescent="0.35">
      <c r="A50" s="32"/>
      <c r="B50" s="33" t="str">
        <f>IF($A50="","",_xlfn.XLOOKUP($A50,'[1]LISTE CE'!$A$2:$A$231,'[1]LISTE CE'!$B$2:$B$231))</f>
        <v/>
      </c>
      <c r="C50" s="34" t="str">
        <f>IF($A50="","",_xlfn.XLOOKUP($A50,'[1]LISTE CE'!$A$2:$A$231,'[1]LISTE CE'!$E$2:$E$231))</f>
        <v/>
      </c>
      <c r="D50" s="34" t="str">
        <f>IF($A50="","",_xlfn.XLOOKUP($A50,'[1]LISTE CE'!$A$2:$A$231,'[1]LISTE CE'!$G$2:$G$231))</f>
        <v/>
      </c>
      <c r="E50" s="34" t="str">
        <f>IF($A50="","",_xlfn.XLOOKUP($A50,'[1]LISTE CE'!$A$2:$A$231,'[1]LISTE CE'!$H$2:$H$231))</f>
        <v/>
      </c>
      <c r="F50" s="35"/>
      <c r="G50" s="36" t="str">
        <f>IF(LOT_14_BPU_CNRS!$F50="","",ROUNDUP(LOT_14_BPU_CNRS!$E50*LOT_14_BPU_CNRS!$F50+LOT_14_BPU_CNRS!$E50,3))</f>
        <v/>
      </c>
    </row>
    <row r="51" spans="1:7" ht="21" hidden="1" customHeight="1" x14ac:dyDescent="0.35">
      <c r="A51" s="32"/>
      <c r="B51" s="33" t="str">
        <f>IF($A51="","",_xlfn.XLOOKUP($A51,'[1]LISTE CE'!$A$2:$A$231,'[1]LISTE CE'!$B$2:$B$231))</f>
        <v/>
      </c>
      <c r="C51" s="34" t="str">
        <f>IF($A51="","",_xlfn.XLOOKUP($A51,'[1]LISTE CE'!$A$2:$A$231,'[1]LISTE CE'!$E$2:$E$231))</f>
        <v/>
      </c>
      <c r="D51" s="34" t="str">
        <f>IF($A51="","",_xlfn.XLOOKUP($A51,'[1]LISTE CE'!$A$2:$A$231,'[1]LISTE CE'!$G$2:$G$231))</f>
        <v/>
      </c>
      <c r="E51" s="34" t="str">
        <f>IF($A51="","",_xlfn.XLOOKUP($A51,'[1]LISTE CE'!$A$2:$A$231,'[1]LISTE CE'!$H$2:$H$231))</f>
        <v/>
      </c>
      <c r="F51" s="35"/>
      <c r="G51" s="36" t="str">
        <f>IF(LOT_14_BPU_CNRS!$F51="","",ROUNDUP(LOT_14_BPU_CNRS!$E51*LOT_14_BPU_CNRS!$F51+LOT_14_BPU_CNRS!$E51,3))</f>
        <v/>
      </c>
    </row>
    <row r="52" spans="1:7" ht="21" hidden="1" customHeight="1" x14ac:dyDescent="0.35">
      <c r="A52" s="32"/>
      <c r="B52" s="33" t="str">
        <f>IF($A52="","",_xlfn.XLOOKUP($A52,'[1]LISTE CE'!$A$2:$A$231,'[1]LISTE CE'!$B$2:$B$231))</f>
        <v/>
      </c>
      <c r="C52" s="34" t="str">
        <f>IF($A52="","",_xlfn.XLOOKUP($A52,'[1]LISTE CE'!$A$2:$A$231,'[1]LISTE CE'!$E$2:$E$231))</f>
        <v/>
      </c>
      <c r="D52" s="34" t="str">
        <f>IF($A52="","",_xlfn.XLOOKUP($A52,'[1]LISTE CE'!$A$2:$A$231,'[1]LISTE CE'!$G$2:$G$231))</f>
        <v/>
      </c>
      <c r="E52" s="34" t="str">
        <f>IF($A52="","",_xlfn.XLOOKUP($A52,'[1]LISTE CE'!$A$2:$A$231,'[1]LISTE CE'!$H$2:$H$231))</f>
        <v/>
      </c>
      <c r="F52" s="35"/>
      <c r="G52" s="36" t="str">
        <f>IF(LOT_14_BPU_CNRS!$F52="","",ROUNDUP(LOT_14_BPU_CNRS!$E52*LOT_14_BPU_CNRS!$F52+LOT_14_BPU_CNRS!$E52,3))</f>
        <v/>
      </c>
    </row>
    <row r="53" spans="1:7" ht="21" hidden="1" customHeight="1" x14ac:dyDescent="0.35">
      <c r="A53" s="32"/>
      <c r="B53" s="33" t="str">
        <f>IF($A53="","",_xlfn.XLOOKUP($A53,'[1]LISTE CE'!$A$2:$A$231,'[1]LISTE CE'!$B$2:$B$231))</f>
        <v/>
      </c>
      <c r="C53" s="34" t="str">
        <f>IF($A53="","",_xlfn.XLOOKUP($A53,'[1]LISTE CE'!$A$2:$A$231,'[1]LISTE CE'!$E$2:$E$231))</f>
        <v/>
      </c>
      <c r="D53" s="34" t="str">
        <f>IF($A53="","",_xlfn.XLOOKUP($A53,'[1]LISTE CE'!$A$2:$A$231,'[1]LISTE CE'!$G$2:$G$231))</f>
        <v/>
      </c>
      <c r="E53" s="34" t="str">
        <f>IF($A53="","",_xlfn.XLOOKUP($A53,'[1]LISTE CE'!$A$2:$A$231,'[1]LISTE CE'!$H$2:$H$231))</f>
        <v/>
      </c>
      <c r="F53" s="35"/>
      <c r="G53" s="36" t="str">
        <f>IF(LOT_14_BPU_CNRS!$F53="","",ROUNDUP(LOT_14_BPU_CNRS!$E53*LOT_14_BPU_CNRS!$F53+LOT_14_BPU_CNRS!$E53,3))</f>
        <v/>
      </c>
    </row>
    <row r="54" spans="1:7" ht="21" hidden="1" customHeight="1" x14ac:dyDescent="0.35">
      <c r="A54" s="32"/>
      <c r="B54" s="33" t="str">
        <f>IF($A54="","",_xlfn.XLOOKUP($A54,'[1]LISTE CE'!$A$2:$A$231,'[1]LISTE CE'!$B$2:$B$231))</f>
        <v/>
      </c>
      <c r="C54" s="34" t="str">
        <f>IF($A54="","",_xlfn.XLOOKUP($A54,'[1]LISTE CE'!$A$2:$A$231,'[1]LISTE CE'!$E$2:$E$231))</f>
        <v/>
      </c>
      <c r="D54" s="34" t="str">
        <f>IF($A54="","",_xlfn.XLOOKUP($A54,'[1]LISTE CE'!$A$2:$A$231,'[1]LISTE CE'!$G$2:$G$231))</f>
        <v/>
      </c>
      <c r="E54" s="34" t="str">
        <f>IF($A54="","",_xlfn.XLOOKUP($A54,'[1]LISTE CE'!$A$2:$A$231,'[1]LISTE CE'!$H$2:$H$231))</f>
        <v/>
      </c>
      <c r="F54" s="35"/>
      <c r="G54" s="36" t="str">
        <f>IF(LOT_14_BPU_CNRS!$F54="","",ROUNDUP(LOT_14_BPU_CNRS!$E54*LOT_14_BPU_CNRS!$F54+LOT_14_BPU_CNRS!$E54,3))</f>
        <v/>
      </c>
    </row>
    <row r="55" spans="1:7" ht="21" hidden="1" customHeight="1" x14ac:dyDescent="0.35">
      <c r="A55" s="32"/>
      <c r="B55" s="33" t="str">
        <f>IF($A55="","",_xlfn.XLOOKUP($A55,'[1]LISTE CE'!$A$2:$A$231,'[1]LISTE CE'!$B$2:$B$231))</f>
        <v/>
      </c>
      <c r="C55" s="34" t="str">
        <f>IF($A55="","",_xlfn.XLOOKUP($A55,'[1]LISTE CE'!$A$2:$A$231,'[1]LISTE CE'!$E$2:$E$231))</f>
        <v/>
      </c>
      <c r="D55" s="34" t="str">
        <f>IF($A55="","",_xlfn.XLOOKUP($A55,'[1]LISTE CE'!$A$2:$A$231,'[1]LISTE CE'!$G$2:$G$231))</f>
        <v/>
      </c>
      <c r="E55" s="34" t="str">
        <f>IF($A55="","",_xlfn.XLOOKUP($A55,'[1]LISTE CE'!$A$2:$A$231,'[1]LISTE CE'!$H$2:$H$231))</f>
        <v/>
      </c>
      <c r="F55" s="35"/>
      <c r="G55" s="36" t="str">
        <f>IF(LOT_14_BPU_CNRS!$F55="","",ROUNDUP(LOT_14_BPU_CNRS!$E55*LOT_14_BPU_CNRS!$F55+LOT_14_BPU_CNRS!$E55,3))</f>
        <v/>
      </c>
    </row>
    <row r="56" spans="1:7" ht="21" hidden="1" customHeight="1" x14ac:dyDescent="0.35">
      <c r="A56" s="32"/>
      <c r="B56" s="33" t="str">
        <f>IF($A56="","",_xlfn.XLOOKUP($A56,'[1]LISTE CE'!$A$2:$A$231,'[1]LISTE CE'!$B$2:$B$231))</f>
        <v/>
      </c>
      <c r="C56" s="34" t="str">
        <f>IF($A56="","",_xlfn.XLOOKUP($A56,'[1]LISTE CE'!$A$2:$A$231,'[1]LISTE CE'!$E$2:$E$231))</f>
        <v/>
      </c>
      <c r="D56" s="34" t="str">
        <f>IF($A56="","",_xlfn.XLOOKUP($A56,'[1]LISTE CE'!$A$2:$A$231,'[1]LISTE CE'!$G$2:$G$231))</f>
        <v/>
      </c>
      <c r="E56" s="34" t="str">
        <f>IF($A56="","",_xlfn.XLOOKUP($A56,'[1]LISTE CE'!$A$2:$A$231,'[1]LISTE CE'!$H$2:$H$231))</f>
        <v/>
      </c>
      <c r="F56" s="35"/>
      <c r="G56" s="36" t="str">
        <f>IF(LOT_14_BPU_CNRS!$F56="","",ROUNDUP(LOT_14_BPU_CNRS!$E56*LOT_14_BPU_CNRS!$F56+LOT_14_BPU_CNRS!$E56,3))</f>
        <v/>
      </c>
    </row>
    <row r="57" spans="1:7" ht="21" hidden="1" customHeight="1" x14ac:dyDescent="0.35">
      <c r="A57" s="32"/>
      <c r="B57" s="33" t="str">
        <f>IF($A57="","",_xlfn.XLOOKUP($A57,'[1]LISTE CE'!$A$2:$A$231,'[1]LISTE CE'!$B$2:$B$231))</f>
        <v/>
      </c>
      <c r="C57" s="34" t="str">
        <f>IF($A57="","",_xlfn.XLOOKUP($A57,'[1]LISTE CE'!$A$2:$A$231,'[1]LISTE CE'!$E$2:$E$231))</f>
        <v/>
      </c>
      <c r="D57" s="34" t="str">
        <f>IF($A57="","",_xlfn.XLOOKUP($A57,'[1]LISTE CE'!$A$2:$A$231,'[1]LISTE CE'!$G$2:$G$231))</f>
        <v/>
      </c>
      <c r="E57" s="34" t="str">
        <f>IF($A57="","",_xlfn.XLOOKUP($A57,'[1]LISTE CE'!$A$2:$A$231,'[1]LISTE CE'!$H$2:$H$231))</f>
        <v/>
      </c>
      <c r="F57" s="35"/>
      <c r="G57" s="36" t="str">
        <f>IF(LOT_14_BPU_CNRS!$F57="","",ROUNDUP(LOT_14_BPU_CNRS!$E57*LOT_14_BPU_CNRS!$F57+LOT_14_BPU_CNRS!$E57,3))</f>
        <v/>
      </c>
    </row>
    <row r="58" spans="1:7" ht="21" hidden="1" customHeight="1" x14ac:dyDescent="0.35">
      <c r="A58" s="32"/>
      <c r="B58" s="33" t="str">
        <f>IF($A58="","",_xlfn.XLOOKUP($A58,'[1]LISTE CE'!$A$2:$A$231,'[1]LISTE CE'!$B$2:$B$231))</f>
        <v/>
      </c>
      <c r="C58" s="34" t="str">
        <f>IF($A58="","",_xlfn.XLOOKUP($A58,'[1]LISTE CE'!$A$2:$A$231,'[1]LISTE CE'!$E$2:$E$231))</f>
        <v/>
      </c>
      <c r="D58" s="34" t="str">
        <f>IF($A58="","",_xlfn.XLOOKUP($A58,'[1]LISTE CE'!$A$2:$A$231,'[1]LISTE CE'!$G$2:$G$231))</f>
        <v/>
      </c>
      <c r="E58" s="34" t="str">
        <f>IF($A58="","",_xlfn.XLOOKUP($A58,'[1]LISTE CE'!$A$2:$A$231,'[1]LISTE CE'!$H$2:$H$231))</f>
        <v/>
      </c>
      <c r="F58" s="35"/>
      <c r="G58" s="36" t="str">
        <f>IF(LOT_14_BPU_CNRS!$F58="","",ROUNDUP(LOT_14_BPU_CNRS!$E58*LOT_14_BPU_CNRS!$F58+LOT_14_BPU_CNRS!$E58,3))</f>
        <v/>
      </c>
    </row>
    <row r="59" spans="1:7" ht="21" hidden="1" customHeight="1" x14ac:dyDescent="0.35">
      <c r="A59" s="32"/>
      <c r="B59" s="33" t="str">
        <f>IF($A59="","",_xlfn.XLOOKUP($A59,'[1]LISTE CE'!$A$2:$A$231,'[1]LISTE CE'!$B$2:$B$231))</f>
        <v/>
      </c>
      <c r="C59" s="34" t="str">
        <f>IF($A59="","",_xlfn.XLOOKUP($A59,'[1]LISTE CE'!$A$2:$A$231,'[1]LISTE CE'!$E$2:$E$231))</f>
        <v/>
      </c>
      <c r="D59" s="34" t="str">
        <f>IF($A59="","",_xlfn.XLOOKUP($A59,'[1]LISTE CE'!$A$2:$A$231,'[1]LISTE CE'!$G$2:$G$231))</f>
        <v/>
      </c>
      <c r="E59" s="34" t="str">
        <f>IF($A59="","",_xlfn.XLOOKUP($A59,'[1]LISTE CE'!$A$2:$A$231,'[1]LISTE CE'!$H$2:$H$231))</f>
        <v/>
      </c>
      <c r="F59" s="35"/>
      <c r="G59" s="36" t="str">
        <f>IF(LOT_14_BPU_CNRS!$F59="","",ROUNDUP(LOT_14_BPU_CNRS!$E59*LOT_14_BPU_CNRS!$F59+LOT_14_BPU_CNRS!$E59,3))</f>
        <v/>
      </c>
    </row>
    <row r="60" spans="1:7" ht="21" hidden="1" customHeight="1" x14ac:dyDescent="0.35">
      <c r="A60" s="32"/>
      <c r="B60" s="33" t="str">
        <f>IF($A60="","",_xlfn.XLOOKUP($A60,'[1]LISTE CE'!$A$2:$A$231,'[1]LISTE CE'!$B$2:$B$231))</f>
        <v/>
      </c>
      <c r="C60" s="34" t="str">
        <f>IF($A60="","",_xlfn.XLOOKUP($A60,'[1]LISTE CE'!$A$2:$A$231,'[1]LISTE CE'!$E$2:$E$231))</f>
        <v/>
      </c>
      <c r="D60" s="34" t="str">
        <f>IF($A60="","",_xlfn.XLOOKUP($A60,'[1]LISTE CE'!$A$2:$A$231,'[1]LISTE CE'!$G$2:$G$231))</f>
        <v/>
      </c>
      <c r="E60" s="34" t="str">
        <f>IF($A60="","",_xlfn.XLOOKUP($A60,'[1]LISTE CE'!$A$2:$A$231,'[1]LISTE CE'!$H$2:$H$231))</f>
        <v/>
      </c>
      <c r="F60" s="35"/>
      <c r="G60" s="36" t="str">
        <f>IF(LOT_14_BPU_CNRS!$F60="","",ROUNDUP(LOT_14_BPU_CNRS!$E60*LOT_14_BPU_CNRS!$F60+LOT_14_BPU_CNRS!$E60,3))</f>
        <v/>
      </c>
    </row>
    <row r="61" spans="1:7" ht="21" hidden="1" customHeight="1" x14ac:dyDescent="0.35">
      <c r="A61" s="32"/>
      <c r="B61" s="33" t="str">
        <f>IF($A61="","",_xlfn.XLOOKUP($A61,'[1]LISTE CE'!$A$2:$A$231,'[1]LISTE CE'!$B$2:$B$231))</f>
        <v/>
      </c>
      <c r="C61" s="34" t="str">
        <f>IF($A61="","",_xlfn.XLOOKUP($A61,'[1]LISTE CE'!$A$2:$A$231,'[1]LISTE CE'!$E$2:$E$231))</f>
        <v/>
      </c>
      <c r="D61" s="34" t="str">
        <f>IF($A61="","",_xlfn.XLOOKUP($A61,'[1]LISTE CE'!$A$2:$A$231,'[1]LISTE CE'!$G$2:$G$231))</f>
        <v/>
      </c>
      <c r="E61" s="34" t="str">
        <f>IF($A61="","",_xlfn.XLOOKUP($A61,'[1]LISTE CE'!$A$2:$A$231,'[1]LISTE CE'!$H$2:$H$231))</f>
        <v/>
      </c>
      <c r="F61" s="35"/>
      <c r="G61" s="36" t="str">
        <f>IF(LOT_14_BPU_CNRS!$F61="","",ROUNDUP(LOT_14_BPU_CNRS!$E61*LOT_14_BPU_CNRS!$F61+LOT_14_BPU_CNRS!$E61,3))</f>
        <v/>
      </c>
    </row>
    <row r="62" spans="1:7" ht="21" hidden="1" customHeight="1" x14ac:dyDescent="0.35">
      <c r="A62" s="38"/>
      <c r="B62" s="39" t="str">
        <f>IF($A62="","",_xlfn.XLOOKUP($A62,'[1]LISTE CE'!$A$2:$A$231,'[1]LISTE CE'!$B$2:$B$231))</f>
        <v/>
      </c>
      <c r="C62" s="40" t="str">
        <f>IF($A62="","",_xlfn.XLOOKUP($A62,'[1]LISTE CE'!$A$2:$A$231,'[1]LISTE CE'!$E$2:$E$231))</f>
        <v/>
      </c>
      <c r="D62" s="40" t="str">
        <f>IF($A62="","",_xlfn.XLOOKUP($A62,'[1]LISTE CE'!$A$2:$A$231,'[1]LISTE CE'!$G$2:$G$231))</f>
        <v/>
      </c>
      <c r="E62" s="40" t="str">
        <f>IF($A62="","",_xlfn.XLOOKUP($A62,'[1]LISTE CE'!$A$2:$A$231,'[1]LISTE CE'!$H$2:$H$231))</f>
        <v/>
      </c>
      <c r="F62" s="41"/>
      <c r="G62" s="42" t="str">
        <f>IF(LOT_14_BPU_CNRS!$F62="","",ROUNDUP(LOT_14_BPU_CNRS!$E62*LOT_14_BPU_CNRS!$F62+LOT_14_BPU_CNRS!$E62,3))</f>
        <v/>
      </c>
    </row>
    <row r="63" spans="1:7" ht="21" hidden="1" customHeight="1" x14ac:dyDescent="0.35">
      <c r="A63" s="32" t="str">
        <f t="shared" si="0"/>
        <v/>
      </c>
      <c r="B63" s="33" t="str">
        <f>IF($A63="","",_xlfn.XLOOKUP($A63,'[1]LISTE CE'!$A$2:$A$231,'[1]LISTE CE'!$B$2:$B$231))</f>
        <v/>
      </c>
      <c r="C63" s="34" t="str">
        <f>IF($A63="","",_xlfn.XLOOKUP($A63,'[1]LISTE CE'!$A$2:$A$231,'[1]LISTE CE'!$E$2:$E$231))</f>
        <v/>
      </c>
      <c r="D63" s="34" t="str">
        <f>IF($A63="","",_xlfn.XLOOKUP($A63,'[1]LISTE CE'!$A$2:$A$231,'[1]LISTE CE'!$G$2:$G$231))</f>
        <v/>
      </c>
      <c r="E63" s="34" t="str">
        <f>IF($A63="","",_xlfn.XLOOKUP($A63,'[1]LISTE CE'!$A$2:$A$231,'[1]LISTE CE'!$H$2:$H$231))</f>
        <v/>
      </c>
      <c r="F63" s="35"/>
      <c r="G63" s="36" t="str">
        <f>IF(LOT_14_BPU_CNRS!$F63="","",ROUNDUP(LOT_14_BPU_CNRS!$E63*LOT_14_BPU_CNRS!$F63+LOT_14_BPU_CNRS!$E63,3))</f>
        <v/>
      </c>
    </row>
    <row r="64" spans="1:7" ht="21" hidden="1" customHeight="1" x14ac:dyDescent="0.35">
      <c r="A64" s="32" t="str">
        <f t="shared" ref="A64:A66" si="1">IF(A34="","",A34)</f>
        <v/>
      </c>
      <c r="B64" s="33" t="str">
        <f>IF($A64="","",_xlfn.XLOOKUP($A64,'[1]LISTE CE'!$A$2:$A$231,'[1]LISTE CE'!$B$2:$B$231))</f>
        <v/>
      </c>
      <c r="C64" s="34" t="str">
        <f>IF($A64="","",_xlfn.XLOOKUP($A64,'[1]LISTE CE'!$A$2:$A$231,'[1]LISTE CE'!$E$2:$E$231))</f>
        <v/>
      </c>
      <c r="D64" s="34" t="str">
        <f>IF($A64="","",_xlfn.XLOOKUP($A64,'[1]LISTE CE'!$A$2:$A$231,'[1]LISTE CE'!$G$2:$G$231))</f>
        <v/>
      </c>
      <c r="E64" s="34" t="str">
        <f>IF($A64="","",_xlfn.XLOOKUP($A64,'[1]LISTE CE'!$A$2:$A$231,'[1]LISTE CE'!$H$2:$H$231))</f>
        <v/>
      </c>
      <c r="F64" s="35"/>
      <c r="G64" s="36" t="str">
        <f>IF(LOT_14_BPU_CNRS!$F64="","",ROUNDUP(LOT_14_BPU_CNRS!$E64*LOT_14_BPU_CNRS!$F64+LOT_14_BPU_CNRS!$E64,3))</f>
        <v/>
      </c>
    </row>
    <row r="65" spans="1:7" ht="21" hidden="1" customHeight="1" x14ac:dyDescent="0.35">
      <c r="A65" s="32" t="str">
        <f t="shared" si="1"/>
        <v/>
      </c>
      <c r="B65" s="33" t="str">
        <f>IF($A65="","",_xlfn.XLOOKUP($A65,'[1]LISTE CE'!$A$2:$A$231,'[1]LISTE CE'!$B$2:$B$231))</f>
        <v/>
      </c>
      <c r="C65" s="34" t="str">
        <f>IF($A65="","",_xlfn.XLOOKUP($A65,'[1]LISTE CE'!$A$2:$A$231,'[1]LISTE CE'!$E$2:$E$231))</f>
        <v/>
      </c>
      <c r="D65" s="34" t="str">
        <f>IF($A65="","",_xlfn.XLOOKUP($A65,'[1]LISTE CE'!$A$2:$A$231,'[1]LISTE CE'!$G$2:$G$231))</f>
        <v/>
      </c>
      <c r="E65" s="34" t="str">
        <f>IF($A65="","",_xlfn.XLOOKUP($A65,'[1]LISTE CE'!$A$2:$A$231,'[1]LISTE CE'!$H$2:$H$231))</f>
        <v/>
      </c>
      <c r="F65" s="35"/>
      <c r="G65" s="36" t="str">
        <f>IF(LOT_14_BPU_CNRS!$F65="","",ROUNDUP(LOT_14_BPU_CNRS!$E65*LOT_14_BPU_CNRS!$F65+LOT_14_BPU_CNRS!$E65,3))</f>
        <v/>
      </c>
    </row>
    <row r="66" spans="1:7" ht="21" hidden="1" customHeight="1" x14ac:dyDescent="0.35">
      <c r="A66" s="32" t="str">
        <f t="shared" si="1"/>
        <v/>
      </c>
      <c r="B66" s="33" t="str">
        <f>IF($A66="","",_xlfn.XLOOKUP($A66,'[1]LISTE CE'!$A$2:$A$231,'[1]LISTE CE'!$B$2:$B$231))</f>
        <v/>
      </c>
      <c r="C66" s="34" t="str">
        <f>IF($A66="","",_xlfn.XLOOKUP($A66,'[1]LISTE CE'!$A$2:$A$231,'[1]LISTE CE'!$E$2:$E$231))</f>
        <v/>
      </c>
      <c r="D66" s="34" t="str">
        <f>IF($A66="","",_xlfn.XLOOKUP($A66,'[1]LISTE CE'!$A$2:$A$231,'[1]LISTE CE'!$G$2:$G$231))</f>
        <v/>
      </c>
      <c r="E66" s="34" t="str">
        <f>IF($A66="","",_xlfn.XLOOKUP($A66,'[1]LISTE CE'!$A$2:$A$231,'[1]LISTE CE'!$H$2:$H$231))</f>
        <v/>
      </c>
      <c r="F66" s="35"/>
      <c r="G66" s="36" t="str">
        <f>IF(LOT_14_BPU_CNRS!$F66="","",ROUNDUP(LOT_14_BPU_CNRS!$E66*LOT_14_BPU_CNRS!$F66+LOT_14_BPU_CNRS!$E66,3))</f>
        <v/>
      </c>
    </row>
    <row r="68" spans="1:7" ht="25.5" customHeight="1" x14ac:dyDescent="0.35">
      <c r="C68" s="43" t="s">
        <v>39</v>
      </c>
      <c r="D68" s="44"/>
      <c r="E68" s="45"/>
      <c r="F68" s="22">
        <f>IF(F46="",0,AVERAGE(F46))</f>
        <v>0</v>
      </c>
    </row>
    <row r="70" spans="1:7" ht="326" customHeight="1" x14ac:dyDescent="0.35">
      <c r="A70" s="24" t="s">
        <v>40</v>
      </c>
      <c r="B70" s="24"/>
      <c r="C70" s="24"/>
      <c r="D70" s="24"/>
      <c r="E70" s="24"/>
      <c r="F70" s="24"/>
      <c r="G70" s="24"/>
    </row>
  </sheetData>
  <sheetProtection algorithmName="SHA-512" hashValue="6qNrEIDF54WKGYwWgQNbviMru5F4/nb3qV5VKwzaXO4GivLXWcPfsGiC4Gup2ZfGrnikJQjxdbUPjWlWA33tjA==" saltValue="VSkVUqXWWR5bNX25wpcVzw==" spinCount="100000" sheet="1" selectLockedCells="1"/>
  <mergeCells count="15">
    <mergeCell ref="A70:G70"/>
    <mergeCell ref="A37:B37"/>
    <mergeCell ref="A39:G39"/>
    <mergeCell ref="A40:G40"/>
    <mergeCell ref="A41:G41"/>
    <mergeCell ref="A43:G43"/>
    <mergeCell ref="C68:E68"/>
    <mergeCell ref="A2:G2"/>
    <mergeCell ref="A4:B4"/>
    <mergeCell ref="C4:G4"/>
    <mergeCell ref="A6:G6"/>
    <mergeCell ref="A8:B8"/>
    <mergeCell ref="D8:D11"/>
    <mergeCell ref="B10:C10"/>
    <mergeCell ref="B11:C11"/>
  </mergeCells>
  <pageMargins left="0.7" right="0.7" top="0.75" bottom="0.75" header="0.3" footer="0.3"/>
  <pageSetup paperSize="9" scale="41" fitToHeight="0" orientation="landscape" r:id="rId1"/>
  <rowBreaks count="1" manualBreakCount="1">
    <brk id="40" max="16383" man="1"/>
  </rowBreaks>
  <colBreaks count="1" manualBreakCount="1">
    <brk id="5" max="1048575" man="1"/>
  </colBreaks>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LOT_14_BPU_CNRS</vt:lpstr>
      <vt:lpstr>LOT_14_BPU_CNRS!Zone_d_impression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Félix PEYTOUR</dc:creator>
  <cp:lastModifiedBy>Félix PEYTOUR</cp:lastModifiedBy>
  <dcterms:created xsi:type="dcterms:W3CDTF">2025-12-08T09:25:29Z</dcterms:created>
  <dcterms:modified xsi:type="dcterms:W3CDTF">2025-12-08T09:43:09Z</dcterms:modified>
</cp:coreProperties>
</file>